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mys\Desktop\Новая папка\"/>
    </mc:Choice>
  </mc:AlternateContent>
  <xr:revisionPtr revIDLastSave="0" documentId="13_ncr:1_{E8D6B94B-DCED-4CCF-A159-355D08528E3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632" i="1" l="1"/>
  <c r="L632" i="1"/>
  <c r="K632" i="1"/>
  <c r="M616" i="1"/>
  <c r="M615" i="1"/>
  <c r="K616" i="1"/>
  <c r="K615" i="1"/>
  <c r="M594" i="1"/>
  <c r="K594" i="1"/>
  <c r="M557" i="1" l="1"/>
  <c r="M556" i="1"/>
  <c r="M554" i="1"/>
  <c r="M552" i="1"/>
  <c r="M553" i="1"/>
  <c r="M550" i="1"/>
  <c r="M551" i="1"/>
  <c r="M547" i="1"/>
  <c r="M546" i="1"/>
  <c r="K550" i="1"/>
  <c r="K551" i="1"/>
  <c r="K547" i="1"/>
  <c r="K546" i="1"/>
  <c r="M541" i="1"/>
  <c r="M540" i="1"/>
  <c r="K541" i="1"/>
  <c r="K540" i="1"/>
  <c r="M538" i="1"/>
  <c r="K538" i="1"/>
  <c r="K527" i="1"/>
  <c r="K528" i="1"/>
  <c r="M527" i="1"/>
  <c r="M528" i="1"/>
  <c r="M530" i="1"/>
  <c r="M532" i="1"/>
  <c r="M526" i="1"/>
  <c r="K526" i="1"/>
  <c r="M522" i="1"/>
  <c r="K522" i="1"/>
  <c r="M521" i="1"/>
  <c r="K521" i="1"/>
  <c r="M506" i="1"/>
  <c r="M507" i="1"/>
  <c r="M508" i="1"/>
  <c r="M510" i="1"/>
  <c r="M511" i="1"/>
  <c r="M512" i="1"/>
  <c r="M505" i="1"/>
  <c r="M503" i="1"/>
  <c r="M502" i="1"/>
  <c r="M501" i="1"/>
  <c r="M500" i="1"/>
  <c r="M499" i="1"/>
  <c r="M497" i="1"/>
  <c r="M496" i="1"/>
  <c r="M493" i="1"/>
  <c r="M494" i="1"/>
  <c r="M492" i="1"/>
  <c r="M490" i="1"/>
  <c r="M489" i="1"/>
  <c r="M486" i="1"/>
  <c r="K512" i="1"/>
  <c r="K511" i="1"/>
  <c r="K508" i="1"/>
  <c r="K510" i="1"/>
  <c r="K506" i="1"/>
  <c r="K507" i="1"/>
  <c r="K505" i="1"/>
  <c r="K503" i="1"/>
  <c r="K502" i="1"/>
  <c r="K501" i="1"/>
  <c r="K500" i="1"/>
  <c r="K499" i="1"/>
  <c r="K497" i="1"/>
  <c r="K496" i="1"/>
  <c r="K494" i="1"/>
  <c r="K493" i="1"/>
  <c r="K490" i="1"/>
  <c r="K489" i="1"/>
  <c r="K488" i="1"/>
  <c r="M488" i="1" s="1"/>
  <c r="K486" i="1"/>
  <c r="K430" i="1"/>
  <c r="K431" i="1"/>
  <c r="M431" i="1"/>
  <c r="M430" i="1"/>
  <c r="M428" i="1"/>
  <c r="K424" i="1"/>
  <c r="K423" i="1"/>
  <c r="M425" i="1"/>
  <c r="M423" i="1"/>
  <c r="M424" i="1"/>
  <c r="K422" i="1"/>
  <c r="K421" i="1"/>
  <c r="M422" i="1"/>
  <c r="M421" i="1"/>
  <c r="M419" i="1"/>
  <c r="M418" i="1"/>
  <c r="M415" i="1"/>
  <c r="M416" i="1"/>
  <c r="M417" i="1"/>
  <c r="K415" i="1"/>
  <c r="M414" i="1"/>
  <c r="L414" i="1"/>
  <c r="K414" i="1"/>
  <c r="M405" i="1"/>
  <c r="L405" i="1"/>
  <c r="K405" i="1"/>
  <c r="M398" i="1"/>
  <c r="K398" i="1"/>
  <c r="M393" i="1"/>
  <c r="L393" i="1"/>
  <c r="K393" i="1"/>
  <c r="K368" i="1"/>
  <c r="K369" i="1"/>
  <c r="K370" i="1"/>
  <c r="M367" i="1"/>
  <c r="L367" i="1"/>
  <c r="K367" i="1"/>
  <c r="M357" i="1"/>
  <c r="K357" i="1"/>
  <c r="M356" i="1"/>
  <c r="L356" i="1"/>
  <c r="K356" i="1"/>
  <c r="L344" i="1"/>
  <c r="K344" i="1"/>
  <c r="M341" i="1"/>
  <c r="K341" i="1"/>
  <c r="M340" i="1"/>
  <c r="L340" i="1"/>
  <c r="M342" i="1"/>
  <c r="K342" i="1"/>
  <c r="K330" i="1"/>
  <c r="L324" i="1"/>
  <c r="K324" i="1"/>
  <c r="M310" i="1"/>
  <c r="K310" i="1" l="1"/>
  <c r="M287" i="1"/>
  <c r="M286" i="1"/>
  <c r="K286" i="1"/>
  <c r="K287" i="1"/>
  <c r="K285" i="1"/>
  <c r="M285" i="1"/>
  <c r="M284" i="1"/>
  <c r="K284" i="1"/>
  <c r="L250" i="1"/>
  <c r="K250" i="1"/>
  <c r="K249" i="1"/>
  <c r="K237" i="1"/>
  <c r="K238" i="1"/>
  <c r="K236" i="1"/>
  <c r="K216" i="1"/>
  <c r="K215" i="1"/>
  <c r="K214" i="1"/>
  <c r="K209" i="1"/>
  <c r="K208" i="1"/>
  <c r="K207" i="1"/>
  <c r="M199" i="1"/>
  <c r="K199" i="1"/>
  <c r="M198" i="1"/>
  <c r="K198" i="1"/>
  <c r="M197" i="1"/>
  <c r="K197" i="1"/>
  <c r="M194" i="1"/>
  <c r="L194" i="1"/>
  <c r="K194" i="1"/>
  <c r="M193" i="1"/>
  <c r="L193" i="1"/>
  <c r="K193" i="1"/>
  <c r="K186" i="1"/>
  <c r="K185" i="1"/>
  <c r="K184" i="1"/>
  <c r="K183" i="1"/>
  <c r="K180" i="1" l="1"/>
  <c r="K179" i="1"/>
  <c r="K178" i="1"/>
  <c r="K158" i="1"/>
  <c r="K157" i="1"/>
  <c r="K156" i="1"/>
  <c r="K154" i="1"/>
  <c r="K136" i="1"/>
  <c r="K135" i="1"/>
  <c r="K133" i="1"/>
  <c r="K131" i="1"/>
  <c r="K130" i="1"/>
  <c r="K129" i="1"/>
  <c r="K128" i="1"/>
  <c r="K101" i="1"/>
  <c r="K102" i="1"/>
  <c r="K103" i="1"/>
  <c r="K104" i="1"/>
  <c r="K100" i="1"/>
  <c r="K33" i="1"/>
  <c r="K41" i="1"/>
  <c r="K30" i="1"/>
  <c r="K31" i="1"/>
  <c r="K32" i="1"/>
  <c r="K29" i="1"/>
  <c r="M25" i="1"/>
  <c r="M24" i="1"/>
  <c r="M18" i="1"/>
  <c r="M19" i="1"/>
  <c r="M16" i="1"/>
  <c r="M17" i="1"/>
  <c r="M14" i="1"/>
  <c r="M15" i="1"/>
  <c r="M13" i="1"/>
  <c r="J549" i="1" l="1"/>
  <c r="J548" i="1"/>
  <c r="M457" i="1"/>
  <c r="K457" i="1"/>
  <c r="M330" i="1"/>
  <c r="M324" i="1"/>
  <c r="M320" i="1"/>
  <c r="M281" i="1"/>
  <c r="M280" i="1"/>
  <c r="M279" i="1"/>
  <c r="M278" i="1"/>
  <c r="M276" i="1"/>
  <c r="M135" i="1"/>
  <c r="M133" i="1"/>
  <c r="M129" i="1"/>
  <c r="M128" i="1"/>
  <c r="M110" i="1"/>
  <c r="M109" i="1"/>
  <c r="M105" i="1"/>
  <c r="M103" i="1"/>
  <c r="M102" i="1"/>
  <c r="M98" i="1"/>
  <c r="M97" i="1"/>
  <c r="M85" i="1"/>
  <c r="M83" i="1"/>
  <c r="M82" i="1"/>
  <c r="M81" i="1"/>
  <c r="M80" i="1"/>
  <c r="M79" i="1"/>
  <c r="M78" i="1"/>
  <c r="M77" i="1"/>
  <c r="M76" i="1"/>
  <c r="M75" i="1"/>
  <c r="M74" i="1"/>
  <c r="M73" i="1"/>
  <c r="M72" i="1"/>
  <c r="M67" i="1"/>
  <c r="M66" i="1"/>
  <c r="M65" i="1"/>
  <c r="M41" i="1"/>
  <c r="M33" i="1"/>
  <c r="M32" i="1"/>
  <c r="M31" i="1"/>
  <c r="M30" i="1"/>
  <c r="M29" i="1"/>
  <c r="M27" i="1"/>
  <c r="K27" i="1"/>
  <c r="M26" i="1"/>
  <c r="K26" i="1"/>
  <c r="L25" i="1"/>
  <c r="K25" i="1"/>
  <c r="K24" i="1"/>
  <c r="M23" i="1"/>
  <c r="K23" i="1"/>
  <c r="M22" i="1"/>
  <c r="K22" i="1"/>
  <c r="M21" i="1"/>
  <c r="K21" i="1"/>
  <c r="M20" i="1"/>
  <c r="K20" i="1"/>
  <c r="K19" i="1"/>
  <c r="K18" i="1"/>
  <c r="L17" i="1"/>
  <c r="K17" i="1"/>
  <c r="L16" i="1"/>
  <c r="K16" i="1"/>
  <c r="L15" i="1"/>
  <c r="K15" i="1"/>
  <c r="L14" i="1"/>
  <c r="K14" i="1"/>
  <c r="L13" i="1"/>
  <c r="K13" i="1"/>
  <c r="K548" i="1" l="1"/>
  <c r="M548" i="1"/>
</calcChain>
</file>

<file path=xl/sharedStrings.xml><?xml version="1.0" encoding="utf-8"?>
<sst xmlns="http://schemas.openxmlformats.org/spreadsheetml/2006/main" count="2341" uniqueCount="495">
  <si>
    <t> Приложение № 2  к Сводному отчету об итогах социально-экономического развития Малышевского городского округа за 2024 год</t>
  </si>
  <si>
    <t>Номер строки</t>
  </si>
  <si>
    <t>Показатель 1 9</t>
  </si>
  <si>
    <t>Единицы измерения</t>
  </si>
  <si>
    <t>Контрольное значение на 2024</t>
  </si>
  <si>
    <t>Контрольное значение на год завершения реализации стратегии социально-экономического развития 11</t>
  </si>
  <si>
    <t>Фактическое значение за год, предшествующий отчетному году</t>
  </si>
  <si>
    <t>Фактическое значение за отчетный период 2024 год</t>
  </si>
  <si>
    <t>Процентов достижения (гр. 7 / гр. 4 x 100)</t>
  </si>
  <si>
    <t>Процентов достижения (гр. 7 / гр. 5 x 100)</t>
  </si>
  <si>
    <t>Процентов к предыдущему году (гр. 7 / гр. 6 x 100)</t>
  </si>
  <si>
    <t>Источник информации (по гр. 6 - 7)</t>
  </si>
  <si>
    <t>Направление 1. Развитие человеческого потенциала</t>
  </si>
  <si>
    <t>Раздел 1.1 Демографическая ситуация, семья</t>
  </si>
  <si>
    <t>Таблица 1. Показатели демографического развития</t>
  </si>
  <si>
    <t>Численность постоянного населения (на конец года)</t>
  </si>
  <si>
    <t>тыс. человек</t>
  </si>
  <si>
    <t>Свердловскстат</t>
  </si>
  <si>
    <t>Число родившихся</t>
  </si>
  <si>
    <t>человек</t>
  </si>
  <si>
    <t>Число родившихся на 1000 человек</t>
  </si>
  <si>
    <t>единиц</t>
  </si>
  <si>
    <t>Число умерших</t>
  </si>
  <si>
    <t>Число умерших на 1000 человек</t>
  </si>
  <si>
    <t>Естественный прирост (убыль) населения</t>
  </si>
  <si>
    <t>-</t>
  </si>
  <si>
    <t>Естественный прирост (убыль) населения на 1000 человек</t>
  </si>
  <si>
    <t>Миграционный прирост (убыль) населения</t>
  </si>
  <si>
    <t>Число прибывших</t>
  </si>
  <si>
    <t>Число выбывших</t>
  </si>
  <si>
    <t>Число зарегистрированных браков</t>
  </si>
  <si>
    <t>Число зарегистрированных браков на 1000 человек</t>
  </si>
  <si>
    <t>Число зарегистрированных разводов</t>
  </si>
  <si>
    <t>Число зарегистрированных разводов на 1000 человек</t>
  </si>
  <si>
    <t>Отношение числа браков к числу разводов</t>
  </si>
  <si>
    <t>Численность постоянного населения моложе трудоспособного возраста</t>
  </si>
  <si>
    <t>Свердловскстат/расчетные данные</t>
  </si>
  <si>
    <t> </t>
  </si>
  <si>
    <t>процентов (от общей численности населения)</t>
  </si>
  <si>
    <t>Численность постоянного населения трудоспособного возраста</t>
  </si>
  <si>
    <t>Численность постоянного населения старше трудоспособного возраста</t>
  </si>
  <si>
    <t>Раздел 1.2 Здравоохранение</t>
  </si>
  <si>
    <t>Таблица 3. медико-демографические показатели</t>
  </si>
  <si>
    <t>Смертность в трудоспособном возрасте (на 100 тыс. человек)</t>
  </si>
  <si>
    <t>случаев</t>
  </si>
  <si>
    <t>ГАУЗ СО " ГБ г. Асбест"</t>
  </si>
  <si>
    <t>Смертность от болезней системы кровообращения (на 100 тыс. человек)</t>
  </si>
  <si>
    <t>Смертность от новообразований (на 100 тыс. человек)</t>
  </si>
  <si>
    <t>Материнская смертность (на 100 тыс. детей, родившихся живыми)</t>
  </si>
  <si>
    <t>Младенческая смертность (на 1000 детей, родившихся живыми)</t>
  </si>
  <si>
    <t>Детская смертность (на 1000 детей в возрасте до 17 лет)</t>
  </si>
  <si>
    <t>Общая заболеваемость (на 1000 человек)</t>
  </si>
  <si>
    <t>в том числе первичная</t>
  </si>
  <si>
    <t>Общая заболеваемость детей (на 1000 человек в возрасте до 17 лет)</t>
  </si>
  <si>
    <t>Общая заболеваемость злокачественными новообразованиями (на 100 тыс. человек)</t>
  </si>
  <si>
    <t>Общая заболеваемость туберкулезом (на 100 тыс. человек)</t>
  </si>
  <si>
    <t>Общая заболеваемость ВИЧ-инфекцией (на 100 тыс. человек)</t>
  </si>
  <si>
    <t>Общая заболеваемость артериальной гипертонией (на 1000 человек)</t>
  </si>
  <si>
    <t>Первичная заболеваемость острым инфарктом миокарда (на 1000 человек)</t>
  </si>
  <si>
    <t>Пятилетняя выживаемость онкологических больных с момента установления диагноза</t>
  </si>
  <si>
    <t>процентов</t>
  </si>
  <si>
    <t>Таблица 4. Показатели работы учреждений здравоохранения</t>
  </si>
  <si>
    <t>Подраздел таблицы: "Стационарное обслуживание"</t>
  </si>
  <si>
    <t>Число больничных учреждений</t>
  </si>
  <si>
    <t>Количество больных, пролеченных в стационаре</t>
  </si>
  <si>
    <t>Количество коек в круглосуточном стационаре</t>
  </si>
  <si>
    <t>Работа койки в стационаре</t>
  </si>
  <si>
    <t>дней</t>
  </si>
  <si>
    <t>Средняя длительность пребывания больного на койке в стационаре</t>
  </si>
  <si>
    <t>Подраздел таблицы: "Амбулаторно-поликлиническое обслуживание"</t>
  </si>
  <si>
    <t>Количество амбулаторно-поликлинических учреждений и подразделений лечебно-профилактических учреждений</t>
  </si>
  <si>
    <t>Проектная мощность амбулаторно-поликлинических учреждений</t>
  </si>
  <si>
    <t>посещений в смену</t>
  </si>
  <si>
    <t>Количество мест дневного стационара при амбулаторно-поликлинических учреждениях</t>
  </si>
  <si>
    <t>Фактическое количество посещений в амбулаторно-поликлинических учреждениях</t>
  </si>
  <si>
    <t>тыс. посещений в год</t>
  </si>
  <si>
    <t>Количество больных, пролеченных в дневных стационарах при амбулаторно-поликлинических учреждениях</t>
  </si>
  <si>
    <t>Подраздел "Скорая, в том числе скорая специализированная, медицинская помощь, оказываемая в неотложной форме"</t>
  </si>
  <si>
    <t>Количество подстанций скорой медицинской помощи</t>
  </si>
  <si>
    <t>ГАУЗ СО "ССМП г.Асбест"</t>
  </si>
  <si>
    <t>Общее количество машин, обслуживающих подстанции скорой медицинской помощи</t>
  </si>
  <si>
    <t>Количество обслуженных вызовов скорой медицинской помощи</t>
  </si>
  <si>
    <t>тыс. вызовов</t>
  </si>
  <si>
    <t>Среднее время приезда бригады скорой медицинской помощи на место вызова при экстренных вызовах</t>
  </si>
  <si>
    <t>минут</t>
  </si>
  <si>
    <t>Численность врачей в учреждениях здравоохранения всех форм собственности (физических лиц)</t>
  </si>
  <si>
    <t>Численность среднего медицинского персонала в учреждениях здравоохранения всех форм собственности (физических лиц)</t>
  </si>
  <si>
    <t>Количество врачей, повысивших квалификацию</t>
  </si>
  <si>
    <t>Количество медсестер, повысивших квалификацию</t>
  </si>
  <si>
    <t>Таблица 5. Профилактика зависимости</t>
  </si>
  <si>
    <t>Число лиц, состоящих на учете с диагнозом "наркомания"</t>
  </si>
  <si>
    <t>Количество специалистов, прошедших обучение на базовых профилактических площадках по вопросам формирования культуры здорового и безопасного образа жизни</t>
  </si>
  <si>
    <t>Раздел 1.3. Образование</t>
  </si>
  <si>
    <t>Таблица 6. Показатели развития системы образования</t>
  </si>
  <si>
    <t>Подраздел таблицы: "Дошкольное образование"</t>
  </si>
  <si>
    <t>Количество детей в дошкольных образовательных учреждениях всех форм собственности</t>
  </si>
  <si>
    <t>Доля детей в возрасте 3 - 7 лет, получающих дошкольную образовательную услугу и (или) услугу по их содержанию в организациях всех форм собственности</t>
  </si>
  <si>
    <t>Доля детей в возрасте до 3 лет, получающих дошкольную образовательную услугу и (или) услугу по их содержанию в организациях всех форм собственности</t>
  </si>
  <si>
    <t>Число зданий дошкольных образовательных учреждений всех форм собственности</t>
  </si>
  <si>
    <t>Подраздел таблицы: "Начальное общее, основное общее, среднее общее образование"</t>
  </si>
  <si>
    <t>Количество обучающихся в дневных общеобразовательных учреждениях</t>
  </si>
  <si>
    <t>Количество обучающихся в общеобразовательных учреждениях всех форм собственности, занимающихся во вторую смену</t>
  </si>
  <si>
    <t>Доля выпускников 11-х классов, удостоенных медали "За особые успехи в учении", в общей численности выпускников 11-х классов</t>
  </si>
  <si>
    <t>Прием в дневные общеобразовательные учреждения всех форм собственности</t>
  </si>
  <si>
    <t>в том числе:</t>
  </si>
  <si>
    <t>в 1-й класс</t>
  </si>
  <si>
    <t>в 10-й класс</t>
  </si>
  <si>
    <t>Количество выпускников дневных общеобразовательных учреждений</t>
  </si>
  <si>
    <t>9-х классов</t>
  </si>
  <si>
    <t>11-х классов</t>
  </si>
  <si>
    <t>Количество детей школьного возраста, не посещающих дневные общеобразовательные учреждения по неуважительной причине</t>
  </si>
  <si>
    <t>в 1 - 4-х классах</t>
  </si>
  <si>
    <t>в 5 - 9-х классах</t>
  </si>
  <si>
    <t>в 10 - 11-х классах</t>
  </si>
  <si>
    <t>Количество дневных общеобразовательных учреждений в разрезе форм собственности</t>
  </si>
  <si>
    <t>Численность обучающихся в вечерних (сменных) общеобразовательных учреждениях</t>
  </si>
  <si>
    <t>Количество вечерних (сменных) общеобразовательных учреждений</t>
  </si>
  <si>
    <t>Подраздел таблицы: "Дополнительное образование"</t>
  </si>
  <si>
    <t>Количество учреждений дополнительного образования детей всех форм собственности</t>
  </si>
  <si>
    <t>Численность обучающихся в учреждениях дополнительного образования детей всех форм собственности</t>
  </si>
  <si>
    <t>Таблица 7. Педагогические кадры</t>
  </si>
  <si>
    <t>Численность педагогических работников в дошкольных образовательных учреждениях всех форм собственности (физических лиц)</t>
  </si>
  <si>
    <t>Численность педагогических работников в дневных общеобразовательных учреждениях всех форм собственности (физических лиц без совместителей)</t>
  </si>
  <si>
    <t>Численность педагогических работников в дневных общеобразовательных учреждениях всех форм собственности (физических лиц без совместителей), имеющих высшую и первую категории</t>
  </si>
  <si>
    <t>Таблица 8. Оздоровительные учреждения</t>
  </si>
  <si>
    <t>Количество детей и подростков, охваченных отдыхом и оздоровлением</t>
  </si>
  <si>
    <t>Количество оздоровительных лагерей всех форм собственности с дневным пребыванием детей (включая профильные)</t>
  </si>
  <si>
    <t>Количество загородных детских оздоровительных учреждений всех форм собственности (включая профильные)</t>
  </si>
  <si>
    <t>Общее количество детей, оздоровленных в оздоровительных лагерях всех форм собственности с дневным пребыванием детей (включая профильные)</t>
  </si>
  <si>
    <t>Общее количество детей, оздоровленных в загородных оздоровительных учреждениях всех форм собственности (включая профильные)</t>
  </si>
  <si>
    <t>Таблица 9. Показатели развития сферы культуры</t>
  </si>
  <si>
    <t>Подраздел таблицы: "Предоставление образовательных услуг в сфере культуры"</t>
  </si>
  <si>
    <t>Количество обучающихся в образовательных учреждениях в сфере культуры</t>
  </si>
  <si>
    <t>получающих дошкольное образование</t>
  </si>
  <si>
    <t>получающих общее образование</t>
  </si>
  <si>
    <t>получающих дополнительное образование</t>
  </si>
  <si>
    <t>в том числе</t>
  </si>
  <si>
    <t>за счет бюджетных средств</t>
  </si>
  <si>
    <t>на платной основе</t>
  </si>
  <si>
    <t>Количество обучающихся в образовательных учреждениях культуры дополнительного образования детей всех форм собственности</t>
  </si>
  <si>
    <t>МБУДО ДШИ</t>
  </si>
  <si>
    <t>Количество образовательных учреждений культуры дополнительного образования детей всех форм собственности</t>
  </si>
  <si>
    <t>Количество мест в собственных театральных залах театров и учреждений всех форм собственности, ведущих профессиональную театральную деятельность</t>
  </si>
  <si>
    <t>Количество спектаклей в театрах и учреждениях всех форм собственности, ведущих профессиональную театральную деятельность</t>
  </si>
  <si>
    <t>Количество новых постановок в муниципальных театрах и учреждениях всех форм собственности, ведущих профессиональную театральную деятельность</t>
  </si>
  <si>
    <t>Количество театров и учреждений всех форм собственности, ведущих профессиональную театральную деятельность</t>
  </si>
  <si>
    <t>Подраздел таблицы: "Культурно-досуговые учреждения (центры культуры и искусства, культурно-досуговые центры)"</t>
  </si>
  <si>
    <t>Количество массовых мероприятий в культурно-досуговых учреждениях всех форм собственности</t>
  </si>
  <si>
    <t>Количество участников массовых мероприятий в культурно-досуговых учреждениях всех форм собственности</t>
  </si>
  <si>
    <t>Количество культурно-досуговых учреждений всех форм собственности</t>
  </si>
  <si>
    <t>Подраздел таблицы: "Кинотеатры"</t>
  </si>
  <si>
    <t>Количество киносеансов в кинотеатрах всех форм собственности</t>
  </si>
  <si>
    <t>Количество мест в кинотеатрах всех форм собственности</t>
  </si>
  <si>
    <t>Количество кинозалов в кинотеатрах всех форм собственности</t>
  </si>
  <si>
    <t>Количество кинотеатров всех форм собственности</t>
  </si>
  <si>
    <t>Подраздел таблицы: "Музеи и учреждения, ведущие профессиональную музейную деятельность"</t>
  </si>
  <si>
    <t>Количество посетителей музеев (включая филиалы) всех форм собственности</t>
  </si>
  <si>
    <t>Количество передвижных музейных выставок</t>
  </si>
  <si>
    <t>Количество реализованных проектов в музеях всех форм собственности</t>
  </si>
  <si>
    <t>Количество музеев всех форм собственности</t>
  </si>
  <si>
    <t>Подраздел таблицы: "Библиотечное обслуживание"</t>
  </si>
  <si>
    <t>Книжный фонд библиотек всех форм собственности</t>
  </si>
  <si>
    <t>тыс. экземпляров</t>
  </si>
  <si>
    <t>Количество новых книг, книгоиздательской продукции и периодических изданий, приобретенных для библиотек всех форм собственности</t>
  </si>
  <si>
    <t>Списание книг и книгоиздательской продукции в библиотеках всех форм собственности</t>
  </si>
  <si>
    <t>Количество документов библиотечного фонда, переведенных в электронную форму (приобретенные электронные издания и оцифрованные издания) в библиотеках всех форм собственности</t>
  </si>
  <si>
    <t>Количество общедоступных библиотек всех форм собственности</t>
  </si>
  <si>
    <t>Число библиотечных информационных центров</t>
  </si>
  <si>
    <t>Таблица 10. Кадры в сфере культуры</t>
  </si>
  <si>
    <t>Численность работающих в учреждениях всех форм собственности и на предприятиях в сфере культуры (физических лиц без совместителей)</t>
  </si>
  <si>
    <t>в том числе количество преподавателей и концертмейстеров в образовательных учреждениях культуры (с учетом детских школ искусств)</t>
  </si>
  <si>
    <t>из них высшей и первой категорий</t>
  </si>
  <si>
    <t>Раздел 1.5. Физическая культура и спорт</t>
  </si>
  <si>
    <t>Таблица 11. Показатели развития физической культуры и спорта</t>
  </si>
  <si>
    <t>Численность занимающихся физической культурой и спортом</t>
  </si>
  <si>
    <t>Количество спортивных сооружений</t>
  </si>
  <si>
    <t>сооружений (в том числе площадки с тренажерами и универсальные игровые площадки)</t>
  </si>
  <si>
    <t>спортивных залов</t>
  </si>
  <si>
    <t>плавательных бассейнов</t>
  </si>
  <si>
    <t>стадионов</t>
  </si>
  <si>
    <t>крытых спортивных объектов с искусственным льдом</t>
  </si>
  <si>
    <t>лыжных баз</t>
  </si>
  <si>
    <t>манежей</t>
  </si>
  <si>
    <t>Единовременная пропускная способность спортивных сооружений</t>
  </si>
  <si>
    <t>человек в час</t>
  </si>
  <si>
    <t>Количество построенных, реконструированных и отремонтированных плоскостных спортивных сооружений</t>
  </si>
  <si>
    <t>вновь построенных плоскостных спортивных сооружений</t>
  </si>
  <si>
    <t>из них спортивных дворовых площадок</t>
  </si>
  <si>
    <t>реконструированных и отремонтированных плоскостных спортивных сооружений</t>
  </si>
  <si>
    <t>Площадь плоскостных спортивных сооружений (на конец года)</t>
  </si>
  <si>
    <t>тыс. кв. метров</t>
  </si>
  <si>
    <t>Численность работников физической культуры и спорта в организациях всех форм собственности</t>
  </si>
  <si>
    <t>о</t>
  </si>
  <si>
    <t>Количество организаций, реализующих программы спортивной подготовки и программы дополнительного образования в области физической культуры и спорта</t>
  </si>
  <si>
    <t>Численность занимающихся в организациях, реализующих программы спортивной подготовки и программы дополнительного образования в области физической культуры и спорта</t>
  </si>
  <si>
    <t>Участие в организации и проведении межмуниципальных, региональных, межрегиональных, всероссийских и международных соревнований сборных команд Российской Федерации и сборных команд муниципального образования</t>
  </si>
  <si>
    <t>Участие сборных команд муниципального образования в региональных соревнованиях</t>
  </si>
  <si>
    <t>Проведение городских физкультурно-массовых мероприятий</t>
  </si>
  <si>
    <t>Проведение городских спортивных соревнований</t>
  </si>
  <si>
    <t>Проведение районных физкультурно-спортивных мероприятий</t>
  </si>
  <si>
    <t>Раздел 1.6. Молодежная политика</t>
  </si>
  <si>
    <t>Таблица 12. Показатели развития сферы молодежной политики</t>
  </si>
  <si>
    <t>Количество молодых людей, пользующихся услугами учреждений, реализующих государственную молодежную политику</t>
  </si>
  <si>
    <t>число детей от 5 до 18 лет, получающих услуги дополнительного образования в сфере молодежной политики</t>
  </si>
  <si>
    <t>число лиц, занимающихся в учреждениях, реализующих государственную молодежную политику</t>
  </si>
  <si>
    <t>Количество участников проектов и мероприятий в сфере молодежной политики и патриотического воспитания</t>
  </si>
  <si>
    <t>Количество молодых горожан, принявших участие в мероприятиях в сфере молодежной политики, направленных на вовлечение молодежи в инновационную, предпринимательскую, добровольческую деятельность, а также развитие гражданской активности молодежи и формирование здорового образа жизни</t>
  </si>
  <si>
    <t>Количество учреждений молодежной политики, клубов по месту жительства</t>
  </si>
  <si>
    <t>Доля аттестованных педагогических работников, работающих в клубах по месту жительства (от общего числа педагогов, работающих в клубах по месту жительства)</t>
  </si>
  <si>
    <t>Доля специалистов учреждений всех форм собственности, реализующих молодежную политику, повысивших профессиональный уровень, в общем количестве специалистов данных учреждений</t>
  </si>
  <si>
    <t>Количество подростков, вовлеченных в проекты, способствующие их интеграции в трудовую деятельность</t>
  </si>
  <si>
    <t>Количество молодых горожан, участвующих в профориентационных проектах</t>
  </si>
  <si>
    <t>Количество подростков и молодежи, выступивших организаторами мероприятий в сфере молодежной политики и патриотического воспитания</t>
  </si>
  <si>
    <t>Подраздел таблицы: "Организация отдыха детей в каникулярное время"</t>
  </si>
  <si>
    <t>Охват несовершеннолетних граждан сезонными формами занятости</t>
  </si>
  <si>
    <t>Количество подростков группы социального риска, участвующих в летних программах органов по делам молодежи</t>
  </si>
  <si>
    <t>Раздел 1.7. Социальная поддержка и социальное обслуживание населения</t>
  </si>
  <si>
    <t>Таблица 13. Показатели системы социального обслуживания населения</t>
  </si>
  <si>
    <t>Количество учреждений, осуществляющих социальную защиту населения</t>
  </si>
  <si>
    <t>центров социального обслуживания населения</t>
  </si>
  <si>
    <t>центров помощи семье и детям</t>
  </si>
  <si>
    <t>реабилитационных центров для детей с ограниченными возможностями</t>
  </si>
  <si>
    <t>реабилитационных центров для инвалидов</t>
  </si>
  <si>
    <t>социально-реабилитационных центров для несовершеннолетних</t>
  </si>
  <si>
    <t>учреждений стационарного социального обслуживания (пансионатов, домов-интернатов, психоневрологических интернатов)</t>
  </si>
  <si>
    <t>учреждений, оказывающих социальную помощь лицам без определенного места жительства и занятий</t>
  </si>
  <si>
    <t>организационно-методических центров социальной помощи</t>
  </si>
  <si>
    <t>Общее количество граждан, получивших социальные услуги в учреждениях социального обслуживания населения</t>
  </si>
  <si>
    <t>Общее количество граждан пожилого возраста и инвалидов, получивших услуги в учреждениях социального обслуживания населения</t>
  </si>
  <si>
    <t>Количество граждан, получивших услуги в центрах помощи семье и детям и реабилитационных центрах для детей с ограниченными возможностями здоровья</t>
  </si>
  <si>
    <t>из них:</t>
  </si>
  <si>
    <t>получивших услуги в учреждениях нестационарного типа</t>
  </si>
  <si>
    <t>получивших услуги в стационарных отделениях учреждений</t>
  </si>
  <si>
    <t>Таблица 14. Количество инвалидов</t>
  </si>
  <si>
    <t>Количество инвалидов</t>
  </si>
  <si>
    <t>I группы</t>
  </si>
  <si>
    <t>II группы</t>
  </si>
  <si>
    <t>III группы</t>
  </si>
  <si>
    <t>дети-инвалиды</t>
  </si>
  <si>
    <t>Раздел 1.8. Возможность самореализации</t>
  </si>
  <si>
    <t>Таблица 15. Показатели, характеризующие возможность самореализации</t>
  </si>
  <si>
    <t>Количество проектов инициативного бюджетирования, реализованных без привлечения средств областного бюджета</t>
  </si>
  <si>
    <t>отдел  развития территории АМГО</t>
  </si>
  <si>
    <t>Количество проектов инициативного бюджетирования, реализованных с привлечением средств областного бюджета</t>
  </si>
  <si>
    <t>Среднее число благо получателей по проектам инициативного бюджетирования, реализованным в отчетном году</t>
  </si>
  <si>
    <t>Направление 2. Развитие экономического потенциала</t>
  </si>
  <si>
    <t>Раздел 2.1. Общеэкономические показатели</t>
  </si>
  <si>
    <t>Таблица 16. Основные показатели экономического развития</t>
  </si>
  <si>
    <t>Оборот организаций, в том числе по видам экономической деятельности:</t>
  </si>
  <si>
    <t>млн. рублей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</si>
  <si>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</si>
  <si>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</si>
  <si>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</si>
  <si>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</si>
  <si>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</si>
  <si>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</si>
  <si>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</si>
  <si>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процентов к предыдущему году</t>
  </si>
  <si>
    <t>Инвестиции в основной капитал организаций</t>
  </si>
  <si>
    <t>Сальдированный финансовый результат (прибыль минус убыток)</t>
  </si>
  <si>
    <t>Доля убыточных организаций</t>
  </si>
  <si>
    <t>Количество субъектов малого и среднего предпринимательства, включая индивидуальных предпринимателей</t>
  </si>
  <si>
    <t>Данные МРИ ИФНС № 29, Министерство инвестиций и развития СО</t>
  </si>
  <si>
    <t>Раздел 2.2. Потребительский рынок</t>
  </si>
  <si>
    <t>Таблица 17. Основные показатели развития потребительского рынка</t>
  </si>
  <si>
    <t>Подраздел таблицы: "Розничная торговля"</t>
  </si>
  <si>
    <t>Оборот розничной торговли в действующих ценах</t>
  </si>
  <si>
    <t>Количество организаций розничной торговли (на конец года)</t>
  </si>
  <si>
    <t>Торговые площади торгующих организаций без учета рынков</t>
  </si>
  <si>
    <t>Ввод в действие объектов торговли (с учетом перепрофилирования, реконструкции и капитального ремонта)</t>
  </si>
  <si>
    <t>Прирост объектов розничной торговли</t>
  </si>
  <si>
    <t>Оборот общественного питания в действующих ценах</t>
  </si>
  <si>
    <t>Оборот общественного питания предоставляется Свердловскстатом без субъектов МСП</t>
  </si>
  <si>
    <t>Количество предприятий общественного питания</t>
  </si>
  <si>
    <t>Количество мест на предприятиях общественного питания</t>
  </si>
  <si>
    <t>Подраздел таблицы: "Общественное питание"</t>
  </si>
  <si>
    <t>Объем платных услуг населению</t>
  </si>
  <si>
    <t>Общая площадь предприятий бытового обслуживания (на конец периода)</t>
  </si>
  <si>
    <t>Количество предприятий сферы бытового обслуживания (на конец периода)</t>
  </si>
  <si>
    <t>Единовременная вместимость гостиниц (на конец периода)</t>
  </si>
  <si>
    <t>мест</t>
  </si>
  <si>
    <t>Ввод новых гостиниц</t>
  </si>
  <si>
    <t>Число гостиниц</t>
  </si>
  <si>
    <t>Раздел 2.3. Базовые отрасли материального производства</t>
  </si>
  <si>
    <t>Таблица 18. Промышленное производство и сельское хозяйство</t>
  </si>
  <si>
    <t>Объем отгруженных товаров собственного производства, выполненных работ и услуг по промышленным видам экономической деятельности, в том числе по видам экономической деятельности:</t>
  </si>
  <si>
    <t>свердловскстат</t>
  </si>
  <si>
    <t>процентов к предыдущему году в действующих ценах</t>
  </si>
  <si>
    <t>Подраздел таблицы: "Сельское хозяйство"</t>
  </si>
  <si>
    <t>Объем отгруженных товаров собственного производства, выполненных работ и услуг организаций по виду деятельности "Сельское, лесное хозяйство, охота, рыболовство и рыбоводство"</t>
  </si>
  <si>
    <t>Раздел 2.4. Рынок труда и безработица</t>
  </si>
  <si>
    <t>Таблица 19. Основные показатели, характеризующие рынок труда</t>
  </si>
  <si>
    <t>Численность работников крупных и средних предприятий с распределением по видам экономической деятельности:</t>
  </si>
  <si>
    <t>данные предприятий</t>
  </si>
  <si>
    <t>торговля розничная, кроме торговли автотранспортными средствами и мотоциклами</t>
  </si>
  <si>
    <t>в области здравоохранения и социальных услуг</t>
  </si>
  <si>
    <t>образование</t>
  </si>
  <si>
    <t>в области культуры, спорта, организации досуга и развлечений</t>
  </si>
  <si>
    <t>Среднемесячная номинальная начисленная заработная плата работников организаций, в том числе по видам экономической деятельности:</t>
  </si>
  <si>
    <t>рублей</t>
  </si>
  <si>
    <t>Численность безработных граждан</t>
  </si>
  <si>
    <t>ГКУ СЗН "Асбестовский центр занятости"</t>
  </si>
  <si>
    <t>Уровень зарегистрированной безработицы</t>
  </si>
  <si>
    <t>Число вакансий на 1 января текущего года</t>
  </si>
  <si>
    <t>Количество лиц, обратившихся за содействием в поисках подходящей работы в государственные учреждения службы занятости населения Свердловской области</t>
  </si>
  <si>
    <t>Количество трудоустроенных</t>
  </si>
  <si>
    <t>Коэффициент напряженности рынка труда на конец года (количество лиц, не занятых трудовой деятельностью, на одну вакансию)</t>
  </si>
  <si>
    <t>человек на вакансию</t>
  </si>
  <si>
    <t>Раздел 2.5. Бюджет муниципального образования</t>
  </si>
  <si>
    <t>Таблица 20. Исполнение бюджета муниципального образования</t>
  </si>
  <si>
    <t>Все доходы, в том числе:</t>
  </si>
  <si>
    <t>1) 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</si>
  <si>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</si>
  <si>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</si>
  <si>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</si>
  <si>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</si>
  <si>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</si>
  <si>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</si>
  <si>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</si>
  <si>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</si>
  <si>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</si>
  <si>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</si>
  <si>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</si>
  <si>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</si>
  <si>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2) 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</si>
  <si>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</si>
  <si>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</si>
  <si>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</si>
  <si>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</si>
  <si>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</si>
  <si>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</si>
  <si>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</si>
  <si>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субсидии</t>
  </si>
  <si>
    <t>субвенции</t>
  </si>
  <si>
    <t>дотации</t>
  </si>
  <si>
    <t>иные межбюджетные трансферты</t>
  </si>
  <si>
    <t>Расходы, в том числе по основным статьям расходов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</si>
  <si>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</si>
  <si>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</si>
  <si>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</si>
  <si>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</si>
  <si>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</si>
  <si>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</si>
  <si>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</si>
  <si>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</si>
  <si>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</si>
  <si>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</si>
  <si>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</si>
  <si>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</si>
  <si>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</si>
  <si>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дошкольное образование</t>
  </si>
  <si>
    <t>общее образование</t>
  </si>
  <si>
    <t>культура, кинематография</t>
  </si>
  <si>
    <t>средства массовой информации</t>
  </si>
  <si>
    <t>здравоохранение</t>
  </si>
  <si>
    <t>физическая культура и спорт</t>
  </si>
  <si>
    <t>социальная политика</t>
  </si>
  <si>
    <t>Дефицит (-), профицит (+)</t>
  </si>
  <si>
    <t>Раздел 2.6. Информационно-коммуникационные технологии</t>
  </si>
  <si>
    <t>Таблица 21. Показатели доступности информационно-телекоммуникационной сети "Интернет" (далее - сеть Интернет)</t>
  </si>
  <si>
    <t>Доля лиц (домохозяйств), имеющих доступ к сети Интернет</t>
  </si>
  <si>
    <t>расчетные данные</t>
  </si>
  <si>
    <t>Число домохозяйств, имеющих широкополосный доступ к сети Интернет</t>
  </si>
  <si>
    <t>ВПН-2020, расчетные данные</t>
  </si>
  <si>
    <t>Доля домашних хозяйств, имеющих доступ к сети Интернет, в общем числе домашних хозяйств</t>
  </si>
  <si>
    <t>Доля объектов социальной инфраструктуры, имеющих широкополосный доступ к сети Интернет (с наличием необходимого для функционирования оборудования)</t>
  </si>
  <si>
    <t>Доля социально значимых объектов, имеющих широкополосный доступ к сети Интернет</t>
  </si>
  <si>
    <t>Таблица 22. Предоставление государственных и муниципальных услуг</t>
  </si>
  <si>
    <t>Количество муниципальных (государственных) услуг, предоставляемых администрацией муниципального образования и подведомственными учреждениями (организациями) в электронном виде</t>
  </si>
  <si>
    <t>Доля заявлений, поступивших в электронном виде, от общего количества заявлений</t>
  </si>
  <si>
    <t>АСУ ИОГВ, административные регламенты</t>
  </si>
  <si>
    <t>Среднее время ожидания при обращении заявителя в орган государственной власти Российской Федерации (орган местного самоуправления) для получения государственных (муниципальных услуг)</t>
  </si>
  <si>
    <t>Направление 3. Развитие инженерной инфраструктуры и жилищно-коммунального хозяйства</t>
  </si>
  <si>
    <t>Таблица 23. Коммунальное хозяйство</t>
  </si>
  <si>
    <t>Протяженность тепловых сетей</t>
  </si>
  <si>
    <t>километров</t>
  </si>
  <si>
    <t>Протяженность водопроводных сетей</t>
  </si>
  <si>
    <t>Протяженность сетей водоотведения</t>
  </si>
  <si>
    <t>Количество повреждений на сетях теплоснабжения</t>
  </si>
  <si>
    <t>Капитальный ремонт и реконструкция тепловых сетей</t>
  </si>
  <si>
    <t>Количество повреждений на водопроводных сетях</t>
  </si>
  <si>
    <t>Капитальный ремонт и перекладка сетей водоснабжения и водоотведения</t>
  </si>
  <si>
    <t>Количество лифтов, требующих замены в связи с техническими требованиями</t>
  </si>
  <si>
    <t>Доля многоквартирных домов, оборудованных приборами учета холодной воды</t>
  </si>
  <si>
    <t>Доля квартир, плата по счетам за которые производится по показаниям приборов учета холодного и горячего водоснабжения</t>
  </si>
  <si>
    <t>87/73</t>
  </si>
  <si>
    <t>Таблица 24. Газоснабжение</t>
  </si>
  <si>
    <t>Перекладка газопроводов (за счет всех источников финансирования)</t>
  </si>
  <si>
    <t>АО "Газпром газораспределение"</t>
  </si>
  <si>
    <t>Капитальное строительство газопроводов высокого и низкого давления (за счет всех источников финансирования)</t>
  </si>
  <si>
    <t>Таблица 25. Электроснабжение</t>
  </si>
  <si>
    <t>Реализация электроэнергии на территории муниципального образования</t>
  </si>
  <si>
    <t>млн. киловатт-часов</t>
  </si>
  <si>
    <t>Сведловский филиал "АО "Энергосбыт Плюс"</t>
  </si>
  <si>
    <t>Количество повреждений на электросетях</t>
  </si>
  <si>
    <t>ПАО "Россети Урал"</t>
  </si>
  <si>
    <t>на подстанциях и трансформаторных подстанциях</t>
  </si>
  <si>
    <t>на кабельных и воздушных линиях</t>
  </si>
  <si>
    <t>Таблица 26. Жилищное хозяйство и жилищная политика</t>
  </si>
  <si>
    <t>Общий объем жилищного фонда</t>
  </si>
  <si>
    <t>Обеспеченность жильем на 1 жителя</t>
  </si>
  <si>
    <t>кв. метров на человека</t>
  </si>
  <si>
    <t>Задолженность населения по оплате жилищно-коммунальных услуг</t>
  </si>
  <si>
    <t>Министерство энергетики и ЖКХ Свердловской области</t>
  </si>
  <si>
    <t>в том числе задолженность более чем за шесть месяцев</t>
  </si>
  <si>
    <t>Общая площадь капитально отремонтированных жилых домов</t>
  </si>
  <si>
    <t>Общая площадь жилищного фонда, признанного аварийным в установленном порядке</t>
  </si>
  <si>
    <t>Количество семей, переселенных из ветхих и аварийных домов в благоустроенные жилые помещения</t>
  </si>
  <si>
    <t>семья</t>
  </si>
  <si>
    <t>Доля семей, переселенных из ветхих и аварийных домов в благоустроенные жилые помещения, в общем количестве семей, проживающих в ветхом фонде</t>
  </si>
  <si>
    <t>Число семей, получивших субсидии на оплату жилого помещения и коммунальных услуг, по состоянию на конец отчетного периода</t>
  </si>
  <si>
    <t>тыс. семей</t>
  </si>
  <si>
    <t>МКУ МГО "АХС"</t>
  </si>
  <si>
    <t>Объем начисленных субсидий на оплату жилого помещения и коммунальных услуг</t>
  </si>
  <si>
    <t>Количество граждан, состоящих на учете в качестве нуждающихся в жилых помещениях на условиях социального найма</t>
  </si>
  <si>
    <t>Количество молодых семей, признанных нуждающимися в улучшении жилищных условий для предоставления социальных выплат на приобретение жилья (на конец периода)</t>
  </si>
  <si>
    <t>Направление 4. Развитие транспортной инфраструктуры</t>
  </si>
  <si>
    <t>Таблица 27. Строительство и ремонт объектов улично-дорожной сети на территории муниципального образования</t>
  </si>
  <si>
    <t>Строительство и реконструкция дорог (за счет всех источников финансирования)</t>
  </si>
  <si>
    <t>кв. метров</t>
  </si>
  <si>
    <t>Строительство и реконструкция тротуаров (за счет всех источников финансирования)</t>
  </si>
  <si>
    <t>Капитальный ремонт дорог (за счет всех источников финансирования)</t>
  </si>
  <si>
    <t>Ремонт дорог (за счет всех источников финансирования)</t>
  </si>
  <si>
    <t>Ремонт тротуаров (за счет всех источников финансирования)</t>
  </si>
  <si>
    <t>Таблица 28. Городской транспорт</t>
  </si>
  <si>
    <t>Перевозка пассажиров транспортом общего пользования</t>
  </si>
  <si>
    <t>млн. поездок</t>
  </si>
  <si>
    <t>Количество маршрутов городского пассажирского транспорта</t>
  </si>
  <si>
    <t>Доля населения, проживающего в населенных пунктах, не имеющих регулярного транспортного сообщения</t>
  </si>
  <si>
    <t>Направление 5. Экология, благоустроенная городская среда, рекреационные зоны</t>
  </si>
  <si>
    <t>Таблица 29. Экология</t>
  </si>
  <si>
    <t>Объем выбросов вредных веществ в атмосферу</t>
  </si>
  <si>
    <t>тыс. тонн</t>
  </si>
  <si>
    <t> Министерство экологии и природных ресурсов Свердловской области</t>
  </si>
  <si>
    <t>стационарными источниками</t>
  </si>
  <si>
    <t>передвижными источниками</t>
  </si>
  <si>
    <t>Комплексный индекс загрязнения атмосферы</t>
  </si>
  <si>
    <t>Удельный объем выбросов загрязняющих веществ на одного жителя</t>
  </si>
  <si>
    <t>тонн</t>
  </si>
  <si>
    <t>Объем сброса сточных вод в поверхностные водные объекты</t>
  </si>
  <si>
    <t>млн. куб. метров</t>
  </si>
  <si>
    <t>Отдел водных ресурсов по Свердловской области Нижне-Обского бассейнового  водного управления Федерального агенства водных ресурсов </t>
  </si>
  <si>
    <t>Объем сброса загрязненных сточных вод</t>
  </si>
  <si>
    <t>Объем отходов, поступающих для размещения на городские полигоны твердых коммунальных отходов</t>
  </si>
  <si>
    <t>Доля отходов, направленных на переработку</t>
  </si>
  <si>
    <t>Министерство экологии и природных ресурсов Свердловской области</t>
  </si>
  <si>
    <t>Доля жилищного фонда, в котором осуществляется раздельный сбор отходов</t>
  </si>
  <si>
    <t>Таблица 30. Благоустройство</t>
  </si>
  <si>
    <t>Площадь дорог, на которых выполнялись работы по их содержанию</t>
  </si>
  <si>
    <t>Площадь тротуаров, на которых выполнялись работы по их содержанию</t>
  </si>
  <si>
    <t>Ремонт колодцев ливневой канализации</t>
  </si>
  <si>
    <t>Направление 6. Безопасность</t>
  </si>
  <si>
    <t>Таблица 31. Правопорядок</t>
  </si>
  <si>
    <t>Количество зарегистрированных преступлений</t>
  </si>
  <si>
    <t>Уровень преступности среди несовершеннолетних</t>
  </si>
  <si>
    <t>Количество раскрытых преступлений</t>
  </si>
  <si>
    <t>Число добровольных народных дружин</t>
  </si>
  <si>
    <t>Охват видеонаблюдением улиц, парков, скверов, дворовых территорий</t>
  </si>
  <si>
    <t>Направление 7. Развитие гражданского общества</t>
  </si>
  <si>
    <t>Таблица 32. Показатели, характеризующие развитие гражданского общества</t>
  </si>
  <si>
    <t>Число волонтеров, постоянно участвующих в проектах, организуемых органами региональной и муниципальной власти</t>
  </si>
  <si>
    <t>Число социально-культурных проектов, проектов благоустройства, реализуемых общественными организациями</t>
  </si>
  <si>
    <t>Направление 8. Градостроительство, землепользование</t>
  </si>
  <si>
    <t>Таблица 33. Ввод в эксплуатацию объектов жилого и нежилого назначения</t>
  </si>
  <si>
    <t>Ввод жилья</t>
  </si>
  <si>
    <t>Ввод нежилых помещений, в том числе складских, офисных, торговых, гостиничных</t>
  </si>
  <si>
    <t>Таблица 34. Структура разграниченных земель</t>
  </si>
  <si>
    <t>Земли, находящиеся в федеральной собственности</t>
  </si>
  <si>
    <t>гектаров</t>
  </si>
  <si>
    <t>процентов в общей площади муниципального образования</t>
  </si>
  <si>
    <t>из них земли сельскохозяйственного назначения</t>
  </si>
  <si>
    <t>Земли, находящиеся в собственности субъекта Российской Федерации</t>
  </si>
  <si>
    <t>Земли, находящиеся в муниципальной собственности</t>
  </si>
  <si>
    <t>Земли, находящиеся в частной собственности</t>
  </si>
  <si>
    <t>Отдел по управлению имуществом АМГО</t>
  </si>
  <si>
    <t>юридических лиц</t>
  </si>
  <si>
    <t>физических лиц</t>
  </si>
  <si>
    <t>Филиал “Южная психиатрическая больница”</t>
  </si>
  <si>
    <t>Отдел образования администрации Малышевского МО</t>
  </si>
  <si>
    <t> Отдел образования администрации Малышевского МО</t>
  </si>
  <si>
    <t>ОКМПиС АММО</t>
  </si>
  <si>
    <t> ОКМПиС АММО</t>
  </si>
  <si>
    <t>ОКМПиС АММО, Отдел образования АМГО</t>
  </si>
  <si>
    <t> ОКМПиС АММО, Отдел образования АМГО</t>
  </si>
  <si>
    <t xml:space="preserve">                               </t>
  </si>
  <si>
    <t>Отдел развития территории АММО</t>
  </si>
  <si>
    <t>Финансовый отдел АММО</t>
  </si>
  <si>
    <t>ФО АММО</t>
  </si>
  <si>
    <t>Отдел ЖКХ, строительства,транспорта, связи и жилищной политики АММО</t>
  </si>
  <si>
    <t>"МКУ ММО "АХС"</t>
  </si>
  <si>
    <t>Отдел общественной безопасности АММО</t>
  </si>
  <si>
    <t>Отдел по управлению имуществом АММО</t>
  </si>
  <si>
    <t>Таблица 2. возрастная структура населения</t>
  </si>
  <si>
    <t>Основные  итоги социально-экономического развития Малышевского муниципального округа за 2024 год</t>
  </si>
  <si>
    <t>Приложение № 2   к Сводному отчету об итогах социально-экономического развития Малышевского городского округа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</si>
</sst>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color theme="1"/>
      <name val="Liberation Sans"/>
    </font>
    <font>
      <sz val="10"/>
      <color theme="1"/>
      <name val="Liberation Sans"/>
      <family val="2"/>
      <charset val="204"/>
    </font>
    <font>
      <sz val="1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0"/>
      <color rgb="FFFFFF00"/>
      <name val="Liberation Sans"/>
      <family val="2"/>
      <charset val="204"/>
    </font>
    <font>
      <sz val="14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auto="1"/>
      </right>
      <top/>
      <bottom/>
      <diagonal/>
    </border>
    <border>
      <left style="thin">
        <color theme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2" fontId="3" fillId="0" borderId="0" xfId="0" applyNumberFormat="1" applyFont="1" applyFill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/>
    <xf numFmtId="2" fontId="1" fillId="0" borderId="0" xfId="0" applyNumberFormat="1" applyFont="1" applyFill="1"/>
    <xf numFmtId="0" fontId="4" fillId="0" borderId="0" xfId="0" applyFont="1" applyFill="1"/>
    <xf numFmtId="2" fontId="3" fillId="0" borderId="15" xfId="0" applyNumberFormat="1" applyFont="1" applyFill="1" applyBorder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2" fontId="2" fillId="0" borderId="11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1" fontId="2" fillId="0" borderId="15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1" fontId="2" fillId="0" borderId="15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/>
    </xf>
    <xf numFmtId="2" fontId="2" fillId="0" borderId="23" xfId="0" applyNumberFormat="1" applyFont="1" applyFill="1" applyBorder="1" applyAlignment="1">
      <alignment horizontal="center" vertical="center" wrapText="1"/>
    </xf>
    <xf numFmtId="2" fontId="2" fillId="0" borderId="24" xfId="0" applyNumberFormat="1" applyFont="1" applyFill="1" applyBorder="1" applyAlignment="1">
      <alignment horizontal="center" vertical="center" wrapText="1"/>
    </xf>
    <xf numFmtId="2" fontId="2" fillId="0" borderId="25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 sz="110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Численность населения на 1 января, тыс. человек</a:t>
            </a:r>
          </a:p>
        </c:rich>
      </c:tx>
      <c:layout>
        <c:manualLayout>
          <c:xMode val="edge"/>
          <c:yMode val="edge"/>
          <c:x val="0.19357412063921883"/>
          <c:y val="2.5106219571681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1039370078740162E-2"/>
          <c:y val="0.18097222222222226"/>
          <c:w val="0.88396062992125979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'[1]рождаемость и смертность'!$C$2:$C$12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'[1]рождаемость и смертность'!$D$2:$D$12</c:f>
              <c:numCache>
                <c:formatCode>General</c:formatCode>
                <c:ptCount val="11"/>
                <c:pt idx="0">
                  <c:v>10.87</c:v>
                </c:pt>
                <c:pt idx="1">
                  <c:v>10.89</c:v>
                </c:pt>
                <c:pt idx="2">
                  <c:v>10.76</c:v>
                </c:pt>
                <c:pt idx="3">
                  <c:v>10.71</c:v>
                </c:pt>
                <c:pt idx="4">
                  <c:v>10.56</c:v>
                </c:pt>
                <c:pt idx="5">
                  <c:v>10.37</c:v>
                </c:pt>
                <c:pt idx="6">
                  <c:v>10.31</c:v>
                </c:pt>
                <c:pt idx="7">
                  <c:v>10.19</c:v>
                </c:pt>
                <c:pt idx="8">
                  <c:v>10.08</c:v>
                </c:pt>
                <c:pt idx="9">
                  <c:v>9.5399999999999991</c:v>
                </c:pt>
                <c:pt idx="10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4A-4458-9ADF-D5A93AF79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912816"/>
        <c:axId val="455913800"/>
      </c:barChart>
      <c:catAx>
        <c:axId val="455912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55913800"/>
        <c:crosses val="autoZero"/>
        <c:auto val="1"/>
        <c:lblAlgn val="ctr"/>
        <c:lblOffset val="100"/>
        <c:noMultiLvlLbl val="0"/>
      </c:catAx>
      <c:valAx>
        <c:axId val="45591380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55912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Уровень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рождаемости, промилле</a:t>
            </a: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'[1]рождаемость и смертность'!$I$2:$I$12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'[1]рождаемость и смертность'!$J$2:$J$12</c:f>
              <c:numCache>
                <c:formatCode>General</c:formatCode>
                <c:ptCount val="11"/>
                <c:pt idx="0">
                  <c:v>13.2</c:v>
                </c:pt>
                <c:pt idx="1">
                  <c:v>9.1999999999999993</c:v>
                </c:pt>
                <c:pt idx="2">
                  <c:v>7.5</c:v>
                </c:pt>
                <c:pt idx="3">
                  <c:v>8.9</c:v>
                </c:pt>
                <c:pt idx="4">
                  <c:v>7.1</c:v>
                </c:pt>
                <c:pt idx="5">
                  <c:v>6.2</c:v>
                </c:pt>
                <c:pt idx="6">
                  <c:v>6.9</c:v>
                </c:pt>
                <c:pt idx="7">
                  <c:v>7.7</c:v>
                </c:pt>
                <c:pt idx="8">
                  <c:v>5.6</c:v>
                </c:pt>
                <c:pt idx="9">
                  <c:v>4.5</c:v>
                </c:pt>
                <c:pt idx="1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24-4F94-898A-388F7EF8C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9440016"/>
        <c:axId val="469442640"/>
      </c:barChart>
      <c:catAx>
        <c:axId val="469440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9442640"/>
        <c:crosses val="autoZero"/>
        <c:auto val="1"/>
        <c:lblAlgn val="ctr"/>
        <c:lblOffset val="100"/>
        <c:noMultiLvlLbl val="0"/>
      </c:catAx>
      <c:valAx>
        <c:axId val="46944264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69440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Уровень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смертности, промилле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'[1]рождаемость и смертность'!$P$2:$P$12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'[1]рождаемость и смертность'!$Q$2:$Q$12</c:f>
              <c:numCache>
                <c:formatCode>General</c:formatCode>
                <c:ptCount val="11"/>
                <c:pt idx="0">
                  <c:v>16.8</c:v>
                </c:pt>
                <c:pt idx="1">
                  <c:v>15.3</c:v>
                </c:pt>
                <c:pt idx="2">
                  <c:v>15.9</c:v>
                </c:pt>
                <c:pt idx="3">
                  <c:v>14.5</c:v>
                </c:pt>
                <c:pt idx="4">
                  <c:v>16.7</c:v>
                </c:pt>
                <c:pt idx="5">
                  <c:v>13.3</c:v>
                </c:pt>
                <c:pt idx="6">
                  <c:v>18</c:v>
                </c:pt>
                <c:pt idx="7">
                  <c:v>23</c:v>
                </c:pt>
                <c:pt idx="8">
                  <c:v>17.2</c:v>
                </c:pt>
                <c:pt idx="9">
                  <c:v>12.1</c:v>
                </c:pt>
                <c:pt idx="10">
                  <c:v>17.100000000000001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A7-4449-A898-558556AEA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0270848"/>
        <c:axId val="540268880"/>
      </c:barChart>
      <c:catAx>
        <c:axId val="540270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40268880"/>
        <c:crosses val="autoZero"/>
        <c:auto val="1"/>
        <c:lblAlgn val="ctr"/>
        <c:lblOffset val="100"/>
        <c:noMultiLvlLbl val="0"/>
      </c:catAx>
      <c:valAx>
        <c:axId val="54026888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40270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Миграционная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убыль(прирост), чел.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0"/>
              <c:layout>
                <c:manualLayout>
                  <c:x val="-2.0772950020609509E-2"/>
                  <c:y val="-8.15165937617340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C4B-4038-A59F-4EFDEDB8C8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'[1]рождаемость и смертность'!$T$2:$T$12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'[1]рождаемость и смертность'!$U$2:$U$12</c:f>
              <c:numCache>
                <c:formatCode>General</c:formatCode>
                <c:ptCount val="11"/>
                <c:pt idx="0">
                  <c:v>59</c:v>
                </c:pt>
                <c:pt idx="1">
                  <c:v>-59</c:v>
                </c:pt>
                <c:pt idx="2">
                  <c:v>34</c:v>
                </c:pt>
                <c:pt idx="3">
                  <c:v>-92</c:v>
                </c:pt>
                <c:pt idx="4">
                  <c:v>-85</c:v>
                </c:pt>
                <c:pt idx="5">
                  <c:v>15</c:v>
                </c:pt>
                <c:pt idx="6">
                  <c:v>1</c:v>
                </c:pt>
                <c:pt idx="7">
                  <c:v>44</c:v>
                </c:pt>
                <c:pt idx="8">
                  <c:v>8</c:v>
                </c:pt>
                <c:pt idx="9">
                  <c:v>32</c:v>
                </c:pt>
                <c:pt idx="10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4B-4038-A59F-4EFDEDB8C8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9333464"/>
        <c:axId val="529334448"/>
      </c:lineChart>
      <c:catAx>
        <c:axId val="529333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29334448"/>
        <c:crosses val="autoZero"/>
        <c:auto val="1"/>
        <c:lblAlgn val="ctr"/>
        <c:lblOffset val="100"/>
        <c:noMultiLvlLbl val="0"/>
      </c:catAx>
      <c:valAx>
        <c:axId val="52933444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2933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 sz="110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Материнская</a:t>
            </a:r>
            <a:r>
              <a:rPr lang="ru-RU" sz="1100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смертность на 100 тыс. детей, родившихся живыми</a:t>
            </a:r>
            <a:endParaRPr lang="ru-RU" sz="1100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layout>
        <c:manualLayout>
          <c:xMode val="edge"/>
          <c:yMode val="edge"/>
          <c:x val="0.12317338870003068"/>
          <c:y val="4.43299029047139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1.9706021568652539E-2"/>
          <c:y val="0.25546296296296295"/>
          <c:w val="0.81976373128876034"/>
          <c:h val="0.64176727909011377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3333333333333332E-3"/>
                  <c:y val="-7.8703703703703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65F-43DC-AA10-946913C1260C}"/>
                </c:ext>
              </c:extLst>
            </c:dLbl>
            <c:dLbl>
              <c:idx val="1"/>
              <c:layout>
                <c:manualLayout>
                  <c:x val="-8.3333333333333332E-3"/>
                  <c:y val="-8.3333333333333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65F-43DC-AA10-946913C1260C}"/>
                </c:ext>
              </c:extLst>
            </c:dLbl>
            <c:dLbl>
              <c:idx val="2"/>
              <c:layout>
                <c:manualLayout>
                  <c:x val="-1.1111111111111112E-2"/>
                  <c:y val="-6.0185185185185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65F-43DC-AA10-946913C1260C}"/>
                </c:ext>
              </c:extLst>
            </c:dLbl>
            <c:dLbl>
              <c:idx val="5"/>
              <c:layout>
                <c:manualLayout>
                  <c:x val="-1.0185067526415994E-16"/>
                  <c:y val="-6.0185185185185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65F-43DC-AA10-946913C1260C}"/>
                </c:ext>
              </c:extLst>
            </c:dLbl>
            <c:dLbl>
              <c:idx val="6"/>
              <c:layout>
                <c:manualLayout>
                  <c:x val="0"/>
                  <c:y val="-5.55555555555557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65F-43DC-AA10-946913C1260C}"/>
                </c:ext>
              </c:extLst>
            </c:dLbl>
            <c:dLbl>
              <c:idx val="7"/>
              <c:layout>
                <c:manualLayout>
                  <c:x val="2.777777777777676E-3"/>
                  <c:y val="-4.16666666666666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65F-43DC-AA10-946913C1260C}"/>
                </c:ext>
              </c:extLst>
            </c:dLbl>
            <c:dLbl>
              <c:idx val="8"/>
              <c:layout>
                <c:manualLayout>
                  <c:x val="-2.777777777777676E-3"/>
                  <c:y val="-4.62962962962964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65F-43DC-AA10-946913C1260C}"/>
                </c:ext>
              </c:extLst>
            </c:dLbl>
            <c:dLbl>
              <c:idx val="9"/>
              <c:layout>
                <c:manualLayout>
                  <c:x val="-8.3333333333334356E-3"/>
                  <c:y val="-4.62962962962964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65F-43DC-AA10-946913C1260C}"/>
                </c:ext>
              </c:extLst>
            </c:dLbl>
            <c:dLbl>
              <c:idx val="10"/>
              <c:layout>
                <c:manualLayout>
                  <c:x val="-4.1666666666666664E-2"/>
                  <c:y val="-6.0185185185185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65F-43DC-AA10-946913C1260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[1]заболеваемость!$K$2:$K$12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[1]заболеваемость!$L$2:$L$12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1010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65F-43DC-AA10-946913C12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2770288"/>
        <c:axId val="462770616"/>
      </c:lineChart>
      <c:catAx>
        <c:axId val="46277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62770616"/>
        <c:crosses val="autoZero"/>
        <c:auto val="1"/>
        <c:lblAlgn val="ctr"/>
        <c:lblOffset val="100"/>
        <c:noMultiLvlLbl val="0"/>
      </c:catAx>
      <c:valAx>
        <c:axId val="46277061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62770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10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Младенческая смертность</a:t>
            </a:r>
            <a:r>
              <a:rPr lang="ru-RU" sz="1100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на 1000 детей, родившихся живыми</a:t>
            </a:r>
            <a:endParaRPr lang="ru-RU" sz="1100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777777777777803E-3"/>
                  <c:y val="-6.4814814814814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F61-457D-8B2F-7589C1F54CCB}"/>
                </c:ext>
              </c:extLst>
            </c:dLbl>
            <c:dLbl>
              <c:idx val="1"/>
              <c:layout>
                <c:manualLayout>
                  <c:x val="-5.5555555555555809E-3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F61-457D-8B2F-7589C1F54CCB}"/>
                </c:ext>
              </c:extLst>
            </c:dLbl>
            <c:dLbl>
              <c:idx val="2"/>
              <c:layout>
                <c:manualLayout>
                  <c:x val="-8.3333333333333332E-3"/>
                  <c:y val="-6.0185185185185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F61-457D-8B2F-7589C1F54CCB}"/>
                </c:ext>
              </c:extLst>
            </c:dLbl>
            <c:dLbl>
              <c:idx val="7"/>
              <c:layout>
                <c:manualLayout>
                  <c:x val="-1.0185067526415994E-16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F61-457D-8B2F-7589C1F54CCB}"/>
                </c:ext>
              </c:extLst>
            </c:dLbl>
            <c:dLbl>
              <c:idx val="8"/>
              <c:layout>
                <c:manualLayout>
                  <c:x val="-8.3333333333334356E-3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F61-457D-8B2F-7589C1F54CCB}"/>
                </c:ext>
              </c:extLst>
            </c:dLbl>
            <c:dLbl>
              <c:idx val="9"/>
              <c:layout>
                <c:manualLayout>
                  <c:x val="-2.777777777777676E-3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F61-457D-8B2F-7589C1F54CCB}"/>
                </c:ext>
              </c:extLst>
            </c:dLbl>
            <c:dLbl>
              <c:idx val="10"/>
              <c:layout>
                <c:manualLayout>
                  <c:x val="-1.1111111111111112E-2"/>
                  <c:y val="-6.0185185185185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F61-457D-8B2F-7589C1F54C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[1]заболеваемость!$N$2:$N$12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[1]заболеваемость!$O$2:$O$12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20.2</c:v>
                </c:pt>
                <c:pt idx="4">
                  <c:v>0</c:v>
                </c:pt>
                <c:pt idx="5">
                  <c:v>12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61-457D-8B2F-7589C1F54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843080"/>
        <c:axId val="534843408"/>
      </c:lineChart>
      <c:catAx>
        <c:axId val="53484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34843408"/>
        <c:crosses val="autoZero"/>
        <c:auto val="1"/>
        <c:lblAlgn val="ctr"/>
        <c:lblOffset val="100"/>
        <c:noMultiLvlLbl val="0"/>
      </c:catAx>
      <c:valAx>
        <c:axId val="5348434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34843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 sz="120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Общая</a:t>
            </a:r>
            <a:r>
              <a:rPr lang="ru-RU" sz="1200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заболеваемость на 1000 человек</a:t>
            </a:r>
            <a:endParaRPr lang="ru-RU" sz="1200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layout>
        <c:manualLayout>
          <c:xMode val="edge"/>
          <c:yMode val="edge"/>
          <c:x val="0.10561762880198634"/>
          <c:y val="4.0040040040040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66463766497273"/>
          <c:y val="0.18563563563563565"/>
          <c:w val="0.86971296141173837"/>
          <c:h val="0.6982569183356585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5.0998734014020955E-2"/>
                  <c:y val="-8.169261006427233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Liberation Serif" panose="02020603050405020304" pitchFamily="18" charset="0"/>
                      <a:ea typeface="Liberation Serif" panose="02020603050405020304" pitchFamily="18" charset="0"/>
                      <a:cs typeface="Liberation Serif" panose="02020603050405020304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117971294454813"/>
                      <c:h val="5.454867610605185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9DB7-4857-BFF8-1D45F310AC42}"/>
                </c:ext>
              </c:extLst>
            </c:dLbl>
            <c:dLbl>
              <c:idx val="2"/>
              <c:layout>
                <c:manualLayout>
                  <c:x val="-3.7578014536647018E-2"/>
                  <c:y val="-9.6545811894139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DB7-4857-BFF8-1D45F310AC42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Liberation Serif" panose="02020603050405020304" pitchFamily="18" charset="0"/>
                      <a:ea typeface="Liberation Serif" panose="02020603050405020304" pitchFamily="18" charset="0"/>
                      <a:cs typeface="Liberation Serif" panose="02020603050405020304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507484957169941"/>
                      <c:h val="0.2476402998943317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9DB7-4857-BFF8-1D45F310AC42}"/>
                </c:ext>
              </c:extLst>
            </c:dLbl>
            <c:dLbl>
              <c:idx val="6"/>
              <c:layout>
                <c:manualLayout>
                  <c:x val="-5.9051165700445316E-2"/>
                  <c:y val="-0.126252215553875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DB7-4857-BFF8-1D45F310AC42}"/>
                </c:ext>
              </c:extLst>
            </c:dLbl>
            <c:dLbl>
              <c:idx val="8"/>
              <c:layout>
                <c:manualLayout>
                  <c:x val="-0.10736575581899148"/>
                  <c:y val="-2.97064036597354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DB7-4857-BFF8-1D45F310AC42}"/>
                </c:ext>
              </c:extLst>
            </c:dLbl>
            <c:dLbl>
              <c:idx val="9"/>
              <c:layout>
                <c:manualLayout>
                  <c:x val="-6.9787741282344565E-2"/>
                  <c:y val="-5.94128073194707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DB7-4857-BFF8-1D45F310AC42}"/>
                </c:ext>
              </c:extLst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Liberation Serif" panose="02020603050405020304" pitchFamily="18" charset="0"/>
                      <a:ea typeface="Liberation Serif" panose="02020603050405020304" pitchFamily="18" charset="0"/>
                      <a:cs typeface="Liberation Serif" panose="02020603050405020304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436016984079011"/>
                      <c:h val="0.1808008916599271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9DB7-4857-BFF8-1D45F310AC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[1]заболеваемость!$Q$2:$Q$12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[1]заболеваемость!$R$2:$R$12</c:f>
              <c:numCache>
                <c:formatCode>General</c:formatCode>
                <c:ptCount val="11"/>
                <c:pt idx="0">
                  <c:v>1431.1</c:v>
                </c:pt>
                <c:pt idx="1">
                  <c:v>1331.3</c:v>
                </c:pt>
                <c:pt idx="2">
                  <c:v>1353.3</c:v>
                </c:pt>
                <c:pt idx="3">
                  <c:v>1328.8</c:v>
                </c:pt>
                <c:pt idx="4">
                  <c:v>1391.6</c:v>
                </c:pt>
                <c:pt idx="5">
                  <c:v>1486</c:v>
                </c:pt>
                <c:pt idx="6">
                  <c:v>1586</c:v>
                </c:pt>
                <c:pt idx="7">
                  <c:v>1822</c:v>
                </c:pt>
                <c:pt idx="8">
                  <c:v>1874</c:v>
                </c:pt>
                <c:pt idx="9">
                  <c:v>1886.9</c:v>
                </c:pt>
                <c:pt idx="10">
                  <c:v>2157.1999999999998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B7-4857-BFF8-1D45F310A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58"/>
        <c:axId val="454312656"/>
        <c:axId val="454313968"/>
      </c:barChart>
      <c:catAx>
        <c:axId val="45431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54313968"/>
        <c:crosses val="autoZero"/>
        <c:auto val="1"/>
        <c:lblAlgn val="ctr"/>
        <c:lblOffset val="100"/>
        <c:noMultiLvlLbl val="0"/>
      </c:catAx>
      <c:valAx>
        <c:axId val="45431396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54312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 sz="100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Первичная заболеваемость</a:t>
            </a:r>
            <a:r>
              <a:rPr lang="ru-RU" sz="1000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на 1000 человек</a:t>
            </a:r>
            <a:endParaRPr lang="ru-RU" sz="1000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-4.5744702139155144E-2"/>
                  <c:y val="-0.1207017810640765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951-4E62-AB79-31E4E992DEE2}"/>
                </c:ext>
              </c:extLst>
            </c:dLbl>
            <c:dLbl>
              <c:idx val="3"/>
              <c:layout>
                <c:manualLayout>
                  <c:x val="-2.0330978728513444E-2"/>
                  <c:y val="-0.1659649489631051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951-4E62-AB79-31E4E992DEE2}"/>
                </c:ext>
              </c:extLst>
            </c:dLbl>
            <c:dLbl>
              <c:idx val="4"/>
              <c:layout>
                <c:manualLayout>
                  <c:x val="1.0165489364256699E-2"/>
                  <c:y val="-0.1508772263300956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951-4E62-AB79-31E4E992DEE2}"/>
                </c:ext>
              </c:extLst>
            </c:dLbl>
            <c:dLbl>
              <c:idx val="5"/>
              <c:layout>
                <c:manualLayout>
                  <c:x val="-9.3182576052616263E-17"/>
                  <c:y val="-8.2982474481552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951-4E62-AB79-31E4E992DEE2}"/>
                </c:ext>
              </c:extLst>
            </c:dLbl>
            <c:dLbl>
              <c:idx val="7"/>
              <c:layout>
                <c:manualLayout>
                  <c:x val="-3.049646809277019E-2"/>
                  <c:y val="-0.1207017810640764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951-4E62-AB79-31E4E992DEE2}"/>
                </c:ext>
              </c:extLst>
            </c:dLbl>
            <c:dLbl>
              <c:idx val="8"/>
              <c:layout>
                <c:manualLayout>
                  <c:x val="0"/>
                  <c:y val="-0.1207017810640765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951-4E62-AB79-31E4E992DE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[1]заболеваемость!$U$2:$U$12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[1]заболеваемость!$V$2:$V$12</c:f>
              <c:numCache>
                <c:formatCode>General</c:formatCode>
                <c:ptCount val="11"/>
                <c:pt idx="0">
                  <c:v>805.6</c:v>
                </c:pt>
                <c:pt idx="1">
                  <c:v>678.2</c:v>
                </c:pt>
                <c:pt idx="2">
                  <c:v>522.5</c:v>
                </c:pt>
                <c:pt idx="3">
                  <c:v>527.6</c:v>
                </c:pt>
                <c:pt idx="4">
                  <c:v>602.9</c:v>
                </c:pt>
                <c:pt idx="5">
                  <c:v>624.4</c:v>
                </c:pt>
                <c:pt idx="6">
                  <c:v>707.4</c:v>
                </c:pt>
                <c:pt idx="7">
                  <c:v>854.9</c:v>
                </c:pt>
                <c:pt idx="8">
                  <c:v>874.9</c:v>
                </c:pt>
                <c:pt idx="9">
                  <c:v>693.9</c:v>
                </c:pt>
                <c:pt idx="10">
                  <c:v>1058.9000000000001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AE-472C-BEBF-1444A91AB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1124920"/>
        <c:axId val="541125248"/>
      </c:barChart>
      <c:catAx>
        <c:axId val="541124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41125248"/>
        <c:crosses val="autoZero"/>
        <c:auto val="1"/>
        <c:lblAlgn val="ctr"/>
        <c:lblOffset val="100"/>
        <c:noMultiLvlLbl val="0"/>
      </c:catAx>
      <c:valAx>
        <c:axId val="54112524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41124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Количество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обучающихся в дневных общеобразовательных учреждениях, человек 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layout>
        <c:manualLayout>
          <c:xMode val="edge"/>
          <c:yMode val="edge"/>
          <c:x val="0.17956000311107204"/>
          <c:y val="2.45714189897728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[1]образование!$D$2:$D$12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[1]образование!$E$2:$E$12</c:f>
              <c:numCache>
                <c:formatCode>General</c:formatCode>
                <c:ptCount val="11"/>
                <c:pt idx="0">
                  <c:v>1007</c:v>
                </c:pt>
                <c:pt idx="1">
                  <c:v>1018</c:v>
                </c:pt>
                <c:pt idx="2">
                  <c:v>1018</c:v>
                </c:pt>
                <c:pt idx="3">
                  <c:v>1037</c:v>
                </c:pt>
                <c:pt idx="4">
                  <c:v>1037</c:v>
                </c:pt>
                <c:pt idx="5">
                  <c:v>1015</c:v>
                </c:pt>
                <c:pt idx="6">
                  <c:v>1012</c:v>
                </c:pt>
                <c:pt idx="7">
                  <c:v>1023</c:v>
                </c:pt>
                <c:pt idx="8">
                  <c:v>1016</c:v>
                </c:pt>
                <c:pt idx="9">
                  <c:v>1016</c:v>
                </c:pt>
                <c:pt idx="10">
                  <c:v>1003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88-42D5-B3F7-F02AFBDD8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8181920"/>
        <c:axId val="468181592"/>
      </c:barChart>
      <c:catAx>
        <c:axId val="468181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68181592"/>
        <c:crosses val="autoZero"/>
        <c:auto val="1"/>
        <c:lblAlgn val="ctr"/>
        <c:lblOffset val="100"/>
        <c:noMultiLvlLbl val="0"/>
      </c:catAx>
      <c:valAx>
        <c:axId val="4681815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68181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Количество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воспитанников ,человек 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layout>
        <c:manualLayout>
          <c:xMode val="edge"/>
          <c:yMode val="edge"/>
          <c:x val="0.21054155730533686"/>
          <c:y val="6.94444444444444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[1]образование!$G$6:$G$12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[1]образование!$H$6:$H$12</c:f>
              <c:numCache>
                <c:formatCode>General</c:formatCode>
                <c:ptCount val="7"/>
                <c:pt idx="0">
                  <c:v>625</c:v>
                </c:pt>
                <c:pt idx="1">
                  <c:v>566</c:v>
                </c:pt>
                <c:pt idx="2">
                  <c:v>538</c:v>
                </c:pt>
                <c:pt idx="3">
                  <c:v>525</c:v>
                </c:pt>
                <c:pt idx="4">
                  <c:v>484</c:v>
                </c:pt>
                <c:pt idx="5">
                  <c:v>435</c:v>
                </c:pt>
                <c:pt idx="6">
                  <c:v>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8C-4A32-8EE2-6DC2C5DC3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6152808"/>
        <c:axId val="476153136"/>
      </c:barChart>
      <c:catAx>
        <c:axId val="476152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76153136"/>
        <c:crosses val="autoZero"/>
        <c:auto val="1"/>
        <c:lblAlgn val="ctr"/>
        <c:lblOffset val="100"/>
        <c:noMultiLvlLbl val="0"/>
      </c:catAx>
      <c:valAx>
        <c:axId val="47615313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76152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Количество обучающихся в учреждениях 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 дополнительного образования, человек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layout>
        <c:manualLayout>
          <c:xMode val="edge"/>
          <c:yMode val="edge"/>
          <c:x val="9.2907933032809434E-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[1]образование!$M$2:$M$12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[1]образование!$N$2:$N$12</c:f>
              <c:numCache>
                <c:formatCode>General</c:formatCode>
                <c:ptCount val="11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191</c:v>
                </c:pt>
                <c:pt idx="7">
                  <c:v>186</c:v>
                </c:pt>
                <c:pt idx="8">
                  <c:v>166</c:v>
                </c:pt>
                <c:pt idx="9">
                  <c:v>157</c:v>
                </c:pt>
                <c:pt idx="10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75-429C-8DFF-E51FBC9D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6159696"/>
        <c:axId val="476160352"/>
      </c:barChart>
      <c:catAx>
        <c:axId val="476159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76160352"/>
        <c:crosses val="autoZero"/>
        <c:auto val="1"/>
        <c:lblAlgn val="ctr"/>
        <c:lblOffset val="100"/>
        <c:noMultiLvlLbl val="0"/>
      </c:catAx>
      <c:valAx>
        <c:axId val="47616035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76159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Количество обучающихся в учреждениях культуры</a:t>
            </a:r>
            <a:r>
              <a:rPr lang="ru-RU" baseline="0"/>
              <a:t>  дополнительного образования, человек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[1]образование!$M$2:$M$12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[1]образование!$N$2:$N$12</c:f>
              <c:numCache>
                <c:formatCode>General</c:formatCode>
                <c:ptCount val="11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191</c:v>
                </c:pt>
                <c:pt idx="7">
                  <c:v>186</c:v>
                </c:pt>
                <c:pt idx="8">
                  <c:v>166</c:v>
                </c:pt>
                <c:pt idx="9">
                  <c:v>157</c:v>
                </c:pt>
                <c:pt idx="10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51-443D-880E-4B989C047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6159696"/>
        <c:axId val="476160352"/>
      </c:barChart>
      <c:catAx>
        <c:axId val="476159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76160352"/>
        <c:crosses val="autoZero"/>
        <c:auto val="1"/>
        <c:lblAlgn val="ctr"/>
        <c:lblOffset val="100"/>
        <c:noMultiLvlLbl val="0"/>
      </c:catAx>
      <c:valAx>
        <c:axId val="47616035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76159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Численность занимающихся физической культурой</a:t>
            </a:r>
            <a:r>
              <a:rPr lang="ru-RU" baseline="0"/>
              <a:t> и спортом, человек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2.7361721796420505E-2"/>
          <c:y val="0.38444531976768548"/>
          <c:w val="0.95369554772913456"/>
          <c:h val="0.4509466062134913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[1]фк!$C$2:$C$12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[1]фк!$D$2:$D$12</c:f>
              <c:numCache>
                <c:formatCode>General</c:formatCode>
                <c:ptCount val="11"/>
                <c:pt idx="0">
                  <c:v>1180</c:v>
                </c:pt>
                <c:pt idx="1">
                  <c:v>1187</c:v>
                </c:pt>
                <c:pt idx="2">
                  <c:v>1425</c:v>
                </c:pt>
                <c:pt idx="3">
                  <c:v>1467</c:v>
                </c:pt>
                <c:pt idx="4">
                  <c:v>1369</c:v>
                </c:pt>
                <c:pt idx="5">
                  <c:v>1284</c:v>
                </c:pt>
                <c:pt idx="6">
                  <c:v>1305</c:v>
                </c:pt>
                <c:pt idx="7">
                  <c:v>1311</c:v>
                </c:pt>
                <c:pt idx="8">
                  <c:v>2075</c:v>
                </c:pt>
                <c:pt idx="9">
                  <c:v>2503</c:v>
                </c:pt>
                <c:pt idx="10">
                  <c:v>5600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96-45A3-B399-054928926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8344184"/>
        <c:axId val="468345496"/>
      </c:barChart>
      <c:catAx>
        <c:axId val="468344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8345496"/>
        <c:crosses val="autoZero"/>
        <c:auto val="1"/>
        <c:lblAlgn val="ctr"/>
        <c:lblOffset val="100"/>
        <c:noMultiLvlLbl val="0"/>
      </c:catAx>
      <c:valAx>
        <c:axId val="46834549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68344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Единовременная</a:t>
            </a:r>
            <a:r>
              <a:rPr lang="ru-RU" baseline="0"/>
              <a:t> пропускная способность спортивных сооружений, человек в час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7.0726495726495725E-2"/>
          <c:y val="0.27356481481481482"/>
          <c:w val="0.90416666666666667"/>
          <c:h val="0.6190357976086321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[1]фк!$H$2:$H$12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[1]фк!$I$2:$I$12</c:f>
              <c:numCache>
                <c:formatCode>General</c:formatCode>
                <c:ptCount val="11"/>
                <c:pt idx="0">
                  <c:v>112</c:v>
                </c:pt>
                <c:pt idx="1">
                  <c:v>112</c:v>
                </c:pt>
                <c:pt idx="2">
                  <c:v>112</c:v>
                </c:pt>
                <c:pt idx="3">
                  <c:v>112</c:v>
                </c:pt>
                <c:pt idx="4">
                  <c:v>112</c:v>
                </c:pt>
                <c:pt idx="5">
                  <c:v>112</c:v>
                </c:pt>
                <c:pt idx="6">
                  <c:v>112</c:v>
                </c:pt>
                <c:pt idx="7">
                  <c:v>112</c:v>
                </c:pt>
                <c:pt idx="8">
                  <c:v>112</c:v>
                </c:pt>
                <c:pt idx="9">
                  <c:v>134</c:v>
                </c:pt>
                <c:pt idx="10">
                  <c:v>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17-4BC2-B24B-44AE1AB46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2217816"/>
        <c:axId val="582212568"/>
      </c:barChart>
      <c:catAx>
        <c:axId val="582217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2212568"/>
        <c:crosses val="autoZero"/>
        <c:auto val="1"/>
        <c:lblAlgn val="ctr"/>
        <c:lblOffset val="100"/>
        <c:noMultiLvlLbl val="0"/>
      </c:catAx>
      <c:valAx>
        <c:axId val="58221256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82217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Динамика объема платных услуг  населению в действующих ценах, процентов </a:t>
            </a:r>
          </a:p>
        </c:rich>
      </c:tx>
      <c:layout>
        <c:manualLayout>
          <c:xMode val="edge"/>
          <c:yMode val="edge"/>
          <c:x val="0.12788188976377957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0"/>
                  <c:y val="-3.24074074074074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B7-42D3-9F82-CF738250BC6E}"/>
                </c:ext>
              </c:extLst>
            </c:dLbl>
            <c:dLbl>
              <c:idx val="2"/>
              <c:layout>
                <c:manualLayout>
                  <c:x val="-5.5555555555555558E-3"/>
                  <c:y val="-4.16666666666666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B7-42D3-9F82-CF738250BC6E}"/>
                </c:ext>
              </c:extLst>
            </c:dLbl>
            <c:dLbl>
              <c:idx val="3"/>
              <c:layout>
                <c:manualLayout>
                  <c:x val="-2.7777777777777779E-3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8B7-42D3-9F82-CF738250BC6E}"/>
                </c:ext>
              </c:extLst>
            </c:dLbl>
            <c:dLbl>
              <c:idx val="4"/>
              <c:layout>
                <c:manualLayout>
                  <c:x val="-5.2777777777777882E-2"/>
                  <c:y val="-6.0185185185185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B7-42D3-9F82-CF738250BC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'[1]торговля, общепит, платные услу'!$O$7:$O$12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f>'[1]торговля, общепит, платные услу'!$P$7:$P$12</c:f>
              <c:numCache>
                <c:formatCode>General</c:formatCode>
                <c:ptCount val="6"/>
                <c:pt idx="0">
                  <c:v>106.7</c:v>
                </c:pt>
                <c:pt idx="1">
                  <c:v>129.19196637085474</c:v>
                </c:pt>
                <c:pt idx="2">
                  <c:v>118.43817787418654</c:v>
                </c:pt>
                <c:pt idx="3">
                  <c:v>96.764346764346769</c:v>
                </c:pt>
                <c:pt idx="4">
                  <c:v>101.9242902208202</c:v>
                </c:pt>
                <c:pt idx="5">
                  <c:v>105.26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8B7-42D3-9F82-CF738250B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991800"/>
        <c:axId val="501996392"/>
      </c:lineChart>
      <c:catAx>
        <c:axId val="501991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01996392"/>
        <c:crosses val="autoZero"/>
        <c:auto val="1"/>
        <c:lblAlgn val="ctr"/>
        <c:lblOffset val="100"/>
        <c:noMultiLvlLbl val="0"/>
      </c:catAx>
      <c:valAx>
        <c:axId val="5019963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01991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Динамика розничного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товарооборота в действующих ценах к предыдущему году, процентов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6111111111111108E-2"/>
          <c:y val="0.39013888888888887"/>
          <c:w val="0.93333333333333335"/>
          <c:h val="0.5088812335958005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6111111111111122E-2"/>
                  <c:y val="-0.111111111111111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FC2-431D-AE87-FFB429F3F590}"/>
                </c:ext>
              </c:extLst>
            </c:dLbl>
            <c:dLbl>
              <c:idx val="1"/>
              <c:layout>
                <c:manualLayout>
                  <c:x val="-4.0777800811197251E-2"/>
                  <c:y val="8.61149835291973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FC2-431D-AE87-FFB429F3F590}"/>
                </c:ext>
              </c:extLst>
            </c:dLbl>
            <c:dLbl>
              <c:idx val="2"/>
              <c:layout>
                <c:manualLayout>
                  <c:x val="1.6666666666666614E-2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FC2-431D-AE87-FFB429F3F590}"/>
                </c:ext>
              </c:extLst>
            </c:dLbl>
            <c:dLbl>
              <c:idx val="3"/>
              <c:layout>
                <c:manualLayout>
                  <c:x val="2.3256604371789141E-2"/>
                  <c:y val="3.90323847189524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FC2-431D-AE87-FFB429F3F590}"/>
                </c:ext>
              </c:extLst>
            </c:dLbl>
            <c:dLbl>
              <c:idx val="4"/>
              <c:layout>
                <c:manualLayout>
                  <c:x val="8.3333333333333332E-3"/>
                  <c:y val="-0.1018518518518518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FC2-431D-AE87-FFB429F3F590}"/>
                </c:ext>
              </c:extLst>
            </c:dLbl>
            <c:dLbl>
              <c:idx val="5"/>
              <c:layout>
                <c:manualLayout>
                  <c:x val="-1.1245094119481524E-2"/>
                  <c:y val="0.1126759742465210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FC2-431D-AE87-FFB429F3F590}"/>
                </c:ext>
              </c:extLst>
            </c:dLbl>
            <c:dLbl>
              <c:idx val="7"/>
              <c:layout>
                <c:manualLayout>
                  <c:x val="-2.5951557093425604E-2"/>
                  <c:y val="-0.1013714967203339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FC2-431D-AE87-FFB429F3F590}"/>
                </c:ext>
              </c:extLst>
            </c:dLbl>
            <c:dLbl>
              <c:idx val="8"/>
              <c:layout>
                <c:manualLayout>
                  <c:x val="-3.2237266279819469E-3"/>
                  <c:y val="-8.48484848484848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FC2-431D-AE87-FFB429F3F590}"/>
                </c:ext>
              </c:extLst>
            </c:dLbl>
            <c:dLbl>
              <c:idx val="9"/>
              <c:layout>
                <c:manualLayout>
                  <c:x val="-6.5900371610640015E-3"/>
                  <c:y val="7.40219119695604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FC2-431D-AE87-FFB429F3F59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'[1]торговля, общепит, платные услу'!$D$3:$D$12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'[1]торговля, общепит, платные услу'!$E$3:$E$12</c:f>
              <c:numCache>
                <c:formatCode>General</c:formatCode>
                <c:ptCount val="10"/>
                <c:pt idx="0">
                  <c:v>102.5</c:v>
                </c:pt>
                <c:pt idx="1">
                  <c:v>114.25</c:v>
                </c:pt>
                <c:pt idx="2">
                  <c:v>106.6</c:v>
                </c:pt>
                <c:pt idx="3">
                  <c:v>102.8</c:v>
                </c:pt>
                <c:pt idx="4">
                  <c:v>106.71</c:v>
                </c:pt>
                <c:pt idx="5">
                  <c:v>112</c:v>
                </c:pt>
                <c:pt idx="6">
                  <c:v>99.256014019436023</c:v>
                </c:pt>
                <c:pt idx="7">
                  <c:v>119.45492191387252</c:v>
                </c:pt>
                <c:pt idx="8">
                  <c:v>110.85402558314522</c:v>
                </c:pt>
                <c:pt idx="9">
                  <c:v>106.99740612348792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C2-431D-AE87-FFB429F3F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068376"/>
        <c:axId val="278073624"/>
      </c:lineChart>
      <c:catAx>
        <c:axId val="278068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278073624"/>
        <c:crosses val="autoZero"/>
        <c:auto val="1"/>
        <c:lblAlgn val="ctr"/>
        <c:lblOffset val="100"/>
        <c:noMultiLvlLbl val="0"/>
      </c:catAx>
      <c:valAx>
        <c:axId val="27807362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78068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Объем отгруженных товаров собственного производства, выполенных работ и услуг , процентов к аналогичному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периоду предыдущего года </a:t>
            </a: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1666666666666671E-2"/>
                  <c:y val="-4.62962962962963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203-482A-B2EC-791A7C794EFF}"/>
                </c:ext>
              </c:extLst>
            </c:dLbl>
            <c:dLbl>
              <c:idx val="2"/>
              <c:layout>
                <c:manualLayout>
                  <c:x val="-3.6111111111111108E-2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203-482A-B2EC-791A7C794EFF}"/>
                </c:ext>
              </c:extLst>
            </c:dLbl>
            <c:dLbl>
              <c:idx val="3"/>
              <c:layout>
                <c:manualLayout>
                  <c:x val="-4.166666666666672E-2"/>
                  <c:y val="-6.48148148148148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203-482A-B2EC-791A7C794EFF}"/>
                </c:ext>
              </c:extLst>
            </c:dLbl>
            <c:dLbl>
              <c:idx val="4"/>
              <c:layout>
                <c:manualLayout>
                  <c:x val="-1.3888888888888888E-2"/>
                  <c:y val="-6.0185185185185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203-482A-B2EC-791A7C794EFF}"/>
                </c:ext>
              </c:extLst>
            </c:dLbl>
            <c:dLbl>
              <c:idx val="5"/>
              <c:layout>
                <c:manualLayout>
                  <c:x val="-1.1111111111111212E-2"/>
                  <c:y val="-4.62962962962963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203-482A-B2EC-791A7C794E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[1]отгрузка!$D$3:$D$12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[1]отгрузка!$E$3:$E$12</c:f>
              <c:numCache>
                <c:formatCode>General</c:formatCode>
                <c:ptCount val="10"/>
                <c:pt idx="0">
                  <c:v>104.77570127024794</c:v>
                </c:pt>
                <c:pt idx="1">
                  <c:v>118.99081310846016</c:v>
                </c:pt>
                <c:pt idx="2">
                  <c:v>108.063493892602</c:v>
                </c:pt>
                <c:pt idx="3">
                  <c:v>109.73669945704816</c:v>
                </c:pt>
                <c:pt idx="4">
                  <c:v>104.3647258887359</c:v>
                </c:pt>
                <c:pt idx="5">
                  <c:v>101.00791433891993</c:v>
                </c:pt>
                <c:pt idx="6">
                  <c:v>126.03953018536016</c:v>
                </c:pt>
                <c:pt idx="7">
                  <c:v>105.58152574705777</c:v>
                </c:pt>
                <c:pt idx="8">
                  <c:v>150.32181718474905</c:v>
                </c:pt>
                <c:pt idx="9">
                  <c:v>131.06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203-482A-B2EC-791A7C794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2048872"/>
        <c:axId val="502049856"/>
      </c:lineChart>
      <c:catAx>
        <c:axId val="502048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02049856"/>
        <c:crosses val="autoZero"/>
        <c:auto val="1"/>
        <c:lblAlgn val="ctr"/>
        <c:lblOffset val="100"/>
        <c:noMultiLvlLbl val="0"/>
      </c:catAx>
      <c:valAx>
        <c:axId val="50204985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02048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20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Динамика уровня</a:t>
            </a:r>
            <a:r>
              <a:rPr lang="ru-RU" sz="1200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регистрируемой безработицы на конец периода , процентов</a:t>
            </a:r>
            <a:endParaRPr lang="ru-RU" sz="1200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3333333333333333E-2"/>
          <c:y val="0.24629629629629629"/>
          <c:w val="0.93888888888888888"/>
          <c:h val="0.64946741032370958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3888888888888902E-2"/>
                  <c:y val="-6.01851851851852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4EC-4E09-B6D0-B14A4D4308E9}"/>
                </c:ext>
              </c:extLst>
            </c:dLbl>
            <c:dLbl>
              <c:idx val="1"/>
              <c:layout>
                <c:manualLayout>
                  <c:x val="-1.6666666666666666E-2"/>
                  <c:y val="-5.09259259259259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4EC-4E09-B6D0-B14A4D4308E9}"/>
                </c:ext>
              </c:extLst>
            </c:dLbl>
            <c:dLbl>
              <c:idx val="2"/>
              <c:layout>
                <c:manualLayout>
                  <c:x val="-1.6666666666666666E-2"/>
                  <c:y val="-5.0925925925926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4EC-4E09-B6D0-B14A4D4308E9}"/>
                </c:ext>
              </c:extLst>
            </c:dLbl>
            <c:dLbl>
              <c:idx val="3"/>
              <c:layout>
                <c:manualLayout>
                  <c:x val="1.6666666666666614E-2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4EC-4E09-B6D0-B14A4D4308E9}"/>
                </c:ext>
              </c:extLst>
            </c:dLbl>
            <c:dLbl>
              <c:idx val="8"/>
              <c:layout>
                <c:manualLayout>
                  <c:x val="-1.3888888888888788E-2"/>
                  <c:y val="-4.16666666666667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4EC-4E09-B6D0-B14A4D4308E9}"/>
                </c:ext>
              </c:extLst>
            </c:dLbl>
            <c:dLbl>
              <c:idx val="9"/>
              <c:layout>
                <c:manualLayout>
                  <c:x val="0"/>
                  <c:y val="-4.62962962962962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4EC-4E09-B6D0-B14A4D4308E9}"/>
                </c:ext>
              </c:extLst>
            </c:dLbl>
            <c:dLbl>
              <c:idx val="10"/>
              <c:layout>
                <c:manualLayout>
                  <c:x val="5.5555555555555558E-3"/>
                  <c:y val="-2.77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4EC-4E09-B6D0-B14A4D4308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'[1]безработица, зарплата'!$I$2:$I$12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'[1]безработица, зарплата'!$J$2:$J$12</c:f>
              <c:numCache>
                <c:formatCode>General</c:formatCode>
                <c:ptCount val="11"/>
                <c:pt idx="0">
                  <c:v>0.67</c:v>
                </c:pt>
                <c:pt idx="1">
                  <c:v>1.1000000000000001</c:v>
                </c:pt>
                <c:pt idx="2">
                  <c:v>1</c:v>
                </c:pt>
                <c:pt idx="3">
                  <c:v>0.98</c:v>
                </c:pt>
                <c:pt idx="4">
                  <c:v>0.73</c:v>
                </c:pt>
                <c:pt idx="5">
                  <c:v>0.44</c:v>
                </c:pt>
                <c:pt idx="6">
                  <c:v>4.29</c:v>
                </c:pt>
                <c:pt idx="7">
                  <c:v>0.9</c:v>
                </c:pt>
                <c:pt idx="8">
                  <c:v>0.52</c:v>
                </c:pt>
                <c:pt idx="9">
                  <c:v>0.4</c:v>
                </c:pt>
                <c:pt idx="10">
                  <c:v>0.31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4EC-4E09-B6D0-B14A4D430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6197560"/>
        <c:axId val="566196904"/>
      </c:lineChart>
      <c:catAx>
        <c:axId val="566197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66196904"/>
        <c:crosses val="autoZero"/>
        <c:auto val="1"/>
        <c:lblAlgn val="ctr"/>
        <c:lblOffset val="100"/>
        <c:noMultiLvlLbl val="0"/>
      </c:catAx>
      <c:valAx>
        <c:axId val="56619690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66197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20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Среднемесячная начисленная</a:t>
            </a:r>
            <a:r>
              <a:rPr lang="ru-RU" sz="1200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заработная плата работников организаций, тыс. рублей</a:t>
            </a:r>
            <a:endParaRPr lang="ru-RU" sz="1200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3469816272965883E-2"/>
          <c:y val="0.15782407407407409"/>
          <c:w val="0.86486351706036746"/>
          <c:h val="0.7208876494604841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8888888888888892E-2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32B-40A0-A524-801CE7591A81}"/>
                </c:ext>
              </c:extLst>
            </c:dLbl>
            <c:dLbl>
              <c:idx val="1"/>
              <c:layout>
                <c:manualLayout>
                  <c:x val="-6.1111111111111109E-2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32B-40A0-A524-801CE7591A81}"/>
                </c:ext>
              </c:extLst>
            </c:dLbl>
            <c:dLbl>
              <c:idx val="2"/>
              <c:layout>
                <c:manualLayout>
                  <c:x val="-4.4444444444444446E-2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32B-40A0-A524-801CE7591A81}"/>
                </c:ext>
              </c:extLst>
            </c:dLbl>
            <c:dLbl>
              <c:idx val="3"/>
              <c:layout>
                <c:manualLayout>
                  <c:x val="-3.6111111111111059E-2"/>
                  <c:y val="-9.72222222222222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32B-40A0-A524-801CE7591A81}"/>
                </c:ext>
              </c:extLst>
            </c:dLbl>
            <c:dLbl>
              <c:idx val="4"/>
              <c:layout>
                <c:manualLayout>
                  <c:x val="-2.500000000000005E-2"/>
                  <c:y val="-9.25925925925925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32B-40A0-A524-801CE7591A81}"/>
                </c:ext>
              </c:extLst>
            </c:dLbl>
            <c:dLbl>
              <c:idx val="6"/>
              <c:layout>
                <c:manualLayout>
                  <c:x val="-6.3888888888888884E-2"/>
                  <c:y val="-5.09259259259259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32B-40A0-A524-801CE7591A81}"/>
                </c:ext>
              </c:extLst>
            </c:dLbl>
            <c:dLbl>
              <c:idx val="10"/>
              <c:layout>
                <c:manualLayout>
                  <c:x val="-1.388888888888899E-2"/>
                  <c:y val="-6.0185185185185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32B-40A0-A524-801CE7591A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'[1]безработица, зарплата'!$D$2:$D$12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'[1]безработица, зарплата'!$E$2:$E$12</c:f>
              <c:numCache>
                <c:formatCode>General</c:formatCode>
                <c:ptCount val="11"/>
                <c:pt idx="0">
                  <c:v>23108</c:v>
                </c:pt>
                <c:pt idx="1">
                  <c:v>25669.9</c:v>
                </c:pt>
                <c:pt idx="2">
                  <c:v>29331.7</c:v>
                </c:pt>
                <c:pt idx="3">
                  <c:v>31329.3</c:v>
                </c:pt>
                <c:pt idx="4">
                  <c:v>34606.800000000003</c:v>
                </c:pt>
                <c:pt idx="5">
                  <c:v>37476.5</c:v>
                </c:pt>
                <c:pt idx="6">
                  <c:v>37978.400000000001</c:v>
                </c:pt>
                <c:pt idx="7">
                  <c:v>43001.9</c:v>
                </c:pt>
                <c:pt idx="8">
                  <c:v>49188.7</c:v>
                </c:pt>
                <c:pt idx="9">
                  <c:v>56695.3</c:v>
                </c:pt>
                <c:pt idx="10">
                  <c:v>68614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32B-40A0-A524-801CE7591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6471296"/>
        <c:axId val="276470312"/>
      </c:lineChart>
      <c:catAx>
        <c:axId val="276471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276470312"/>
        <c:crosses val="autoZero"/>
        <c:auto val="1"/>
        <c:lblAlgn val="ctr"/>
        <c:lblOffset val="100"/>
        <c:noMultiLvlLbl val="0"/>
      </c:catAx>
      <c:valAx>
        <c:axId val="27647031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76471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Times New Roman" panose="02020603050405020304" pitchFamily="18" charset="0"/>
                <a:cs typeface="Times New Roman" panose="02020603050405020304" pitchFamily="18" charset="0"/>
              </a:rPr>
              <a:t>Общая площадь жилищного фонда, признанного аварийным , кв.м.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768485883221694"/>
                      <c:h val="0.2878475587476387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15B9-489A-97E5-E83ACE84637F}"/>
                </c:ext>
              </c:extLst>
            </c:dLbl>
            <c:dLbl>
              <c:idx val="1"/>
              <c:layout>
                <c:manualLayout>
                  <c:x val="-1.1111111111111136E-2"/>
                  <c:y val="-8.3333333333333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5B9-489A-97E5-E83ACE84637F}"/>
                </c:ext>
              </c:extLst>
            </c:dLbl>
            <c:dLbl>
              <c:idx val="2"/>
              <c:layout>
                <c:manualLayout>
                  <c:x val="-1.1111111111111112E-2"/>
                  <c:y val="9.72222222222222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5B9-489A-97E5-E83ACE84637F}"/>
                </c:ext>
              </c:extLst>
            </c:dLbl>
            <c:dLbl>
              <c:idx val="3"/>
              <c:layout>
                <c:manualLayout>
                  <c:x val="-2.7777777777777828E-2"/>
                  <c:y val="-0.11111111111111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5B9-489A-97E5-E83ACE84637F}"/>
                </c:ext>
              </c:extLst>
            </c:dLbl>
            <c:dLbl>
              <c:idx val="4"/>
              <c:layout>
                <c:manualLayout>
                  <c:x val="-8.3333333333333835E-3"/>
                  <c:y val="2.77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5B9-489A-97E5-E83ACE84637F}"/>
                </c:ext>
              </c:extLst>
            </c:dLbl>
            <c:dLbl>
              <c:idx val="5"/>
              <c:layout>
                <c:manualLayout>
                  <c:x val="-1.339902483987368E-2"/>
                  <c:y val="-6.03353524532787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320195032025263"/>
                      <c:h val="0.1633337424541890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15B9-489A-97E5-E83ACE84637F}"/>
                </c:ext>
              </c:extLst>
            </c:dLbl>
            <c:dLbl>
              <c:idx val="6"/>
              <c:layout>
                <c:manualLayout>
                  <c:x val="-3.888888888888889E-2"/>
                  <c:y val="8.7962962962962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5B9-489A-97E5-E83ACE84637F}"/>
                </c:ext>
              </c:extLst>
            </c:dLbl>
            <c:dLbl>
              <c:idx val="7"/>
              <c:layout>
                <c:manualLayout>
                  <c:x val="-5.5555555555555552E-2"/>
                  <c:y val="-8.3333333333333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5B9-489A-97E5-E83ACE84637F}"/>
                </c:ext>
              </c:extLst>
            </c:dLbl>
            <c:dLbl>
              <c:idx val="8"/>
              <c:layout>
                <c:manualLayout>
                  <c:x val="-5.9860796153826008E-2"/>
                  <c:y val="8.062537649699437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554139193371844"/>
                      <c:h val="0.1553826902376709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15B9-489A-97E5-E83ACE8463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[1]градостроительство!$S$2:$S$12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[1]градостроительство!$T$2:$T$12</c:f>
              <c:numCache>
                <c:formatCode>General</c:formatCode>
                <c:ptCount val="11"/>
                <c:pt idx="0">
                  <c:v>6558</c:v>
                </c:pt>
                <c:pt idx="1">
                  <c:v>6558</c:v>
                </c:pt>
                <c:pt idx="2">
                  <c:v>6558</c:v>
                </c:pt>
                <c:pt idx="3">
                  <c:v>6558</c:v>
                </c:pt>
                <c:pt idx="4">
                  <c:v>6558</c:v>
                </c:pt>
                <c:pt idx="5">
                  <c:v>7363</c:v>
                </c:pt>
                <c:pt idx="6">
                  <c:v>7671.2</c:v>
                </c:pt>
                <c:pt idx="7">
                  <c:v>7704.6</c:v>
                </c:pt>
                <c:pt idx="8">
                  <c:v>7797.4</c:v>
                </c:pt>
                <c:pt idx="9">
                  <c:v>8226.4</c:v>
                </c:pt>
                <c:pt idx="10">
                  <c:v>1700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5B9-489A-97E5-E83ACE846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9139176"/>
        <c:axId val="559136880"/>
      </c:lineChart>
      <c:catAx>
        <c:axId val="559139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59136880"/>
        <c:crosses val="autoZero"/>
        <c:auto val="1"/>
        <c:lblAlgn val="ctr"/>
        <c:lblOffset val="100"/>
        <c:noMultiLvlLbl val="0"/>
      </c:catAx>
      <c:valAx>
        <c:axId val="55913688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59139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Объемы строительства,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реконструкции и ремонта дорог, кв. метров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[1]дороги!$D$5:$D$13</c:f>
              <c:numCache>
                <c:formatCode>General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[1]дороги!$E$5:$E$13</c:f>
              <c:numCache>
                <c:formatCode>General</c:formatCode>
                <c:ptCount val="9"/>
                <c:pt idx="0">
                  <c:v>0.85699999999999998</c:v>
                </c:pt>
                <c:pt idx="1">
                  <c:v>5.47</c:v>
                </c:pt>
                <c:pt idx="2">
                  <c:v>0.8</c:v>
                </c:pt>
                <c:pt idx="3">
                  <c:v>21.6</c:v>
                </c:pt>
                <c:pt idx="4">
                  <c:v>9.23</c:v>
                </c:pt>
                <c:pt idx="5">
                  <c:v>6.79</c:v>
                </c:pt>
                <c:pt idx="6">
                  <c:v>2.77</c:v>
                </c:pt>
                <c:pt idx="7">
                  <c:v>1.47</c:v>
                </c:pt>
                <c:pt idx="8">
                  <c:v>10.8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1E-4E43-8E0A-F41EFBBF1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0374520"/>
        <c:axId val="280376160"/>
      </c:lineChart>
      <c:catAx>
        <c:axId val="280374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280376160"/>
        <c:crosses val="autoZero"/>
        <c:auto val="1"/>
        <c:lblAlgn val="ctr"/>
        <c:lblOffset val="100"/>
        <c:noMultiLvlLbl val="0"/>
      </c:catAx>
      <c:valAx>
        <c:axId val="28037616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80374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Объем выбросов вредных веществ в атмосферу стационарными источниками, тыс. тонн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7817147856517919E-2"/>
          <c:y val="0.3347222222222222"/>
          <c:w val="0.8966272965879265"/>
          <c:h val="0.57639690871974336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5"/>
              <c:layout>
                <c:manualLayout>
                  <c:x val="-8.3333333333333332E-3"/>
                  <c:y val="-4.1666666666666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6CE-4D54-A164-61555DDE00F7}"/>
                </c:ext>
              </c:extLst>
            </c:dLbl>
            <c:dLbl>
              <c:idx val="6"/>
              <c:layout>
                <c:manualLayout>
                  <c:x val="0"/>
                  <c:y val="-4.62962962962962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6CE-4D54-A164-61555DDE00F7}"/>
                </c:ext>
              </c:extLst>
            </c:dLbl>
            <c:dLbl>
              <c:idx val="8"/>
              <c:layout>
                <c:manualLayout>
                  <c:x val="-2.7777777777778798E-3"/>
                  <c:y val="-4.16666666666666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6CE-4D54-A164-61555DDE00F7}"/>
                </c:ext>
              </c:extLst>
            </c:dLbl>
            <c:dLbl>
              <c:idx val="9"/>
              <c:layout>
                <c:manualLayout>
                  <c:x val="-2.8785261945883708E-2"/>
                  <c:y val="5.09259259259257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6CE-4D54-A164-61555DDE00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'[1]экология '!$D$2:$D$11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'[1]экология '!$E$2:$E$11</c:f>
              <c:numCache>
                <c:formatCode>General</c:formatCode>
                <c:ptCount val="10"/>
                <c:pt idx="0">
                  <c:v>0.89700000000000002</c:v>
                </c:pt>
                <c:pt idx="1">
                  <c:v>0.84699999999999998</c:v>
                </c:pt>
                <c:pt idx="2">
                  <c:v>0.98399999999999999</c:v>
                </c:pt>
                <c:pt idx="3">
                  <c:v>0.85099999999999998</c:v>
                </c:pt>
                <c:pt idx="4">
                  <c:v>1.28</c:v>
                </c:pt>
                <c:pt idx="5">
                  <c:v>1.2</c:v>
                </c:pt>
                <c:pt idx="6">
                  <c:v>1.18</c:v>
                </c:pt>
                <c:pt idx="7">
                  <c:v>0.88500000000000001</c:v>
                </c:pt>
                <c:pt idx="8">
                  <c:v>0.78600000000000003</c:v>
                </c:pt>
                <c:pt idx="9">
                  <c:v>0.42499999999999999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6CE-4D54-A164-61555DDE0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1719096"/>
        <c:axId val="281722704"/>
      </c:lineChart>
      <c:catAx>
        <c:axId val="281719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281722704"/>
        <c:crosses val="autoZero"/>
        <c:auto val="1"/>
        <c:lblAlgn val="ctr"/>
        <c:lblOffset val="100"/>
        <c:noMultiLvlLbl val="0"/>
      </c:catAx>
      <c:valAx>
        <c:axId val="28172270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81719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Общая площадь жилищного</a:t>
            </a:r>
            <a:r>
              <a:rPr lang="ru-RU" baseline="0"/>
              <a:t> фонда,тыс. кв.м</a:t>
            </a:r>
          </a:p>
          <a:p>
            <a:pPr>
              <a:defRPr/>
            </a:pPr>
            <a:endParaRPr lang="ru-RU" baseline="0"/>
          </a:p>
        </c:rich>
      </c:tx>
      <c:layout>
        <c:manualLayout>
          <c:xMode val="edge"/>
          <c:yMode val="edge"/>
          <c:x val="0.12778303017023704"/>
          <c:y val="3.870790361676841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5000000000000001E-2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BF7-4759-AA4C-FA55B592A969}"/>
                </c:ext>
              </c:extLst>
            </c:dLbl>
            <c:dLbl>
              <c:idx val="1"/>
              <c:layout>
                <c:manualLayout>
                  <c:x val="-2.5462668816039986E-17"/>
                  <c:y val="-8.3333333333333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BF7-4759-AA4C-FA55B592A969}"/>
                </c:ext>
              </c:extLst>
            </c:dLbl>
            <c:dLbl>
              <c:idx val="2"/>
              <c:layout>
                <c:manualLayout>
                  <c:x val="0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BF7-4759-AA4C-FA55B592A969}"/>
                </c:ext>
              </c:extLst>
            </c:dLbl>
            <c:dLbl>
              <c:idx val="3"/>
              <c:layout>
                <c:manualLayout>
                  <c:x val="-5.0925337632079971E-17"/>
                  <c:y val="-8.7962962962962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BF7-4759-AA4C-FA55B592A969}"/>
                </c:ext>
              </c:extLst>
            </c:dLbl>
            <c:dLbl>
              <c:idx val="4"/>
              <c:layout>
                <c:manualLayout>
                  <c:x val="0"/>
                  <c:y val="-7.40740740740741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BF7-4759-AA4C-FA55B592A969}"/>
                </c:ext>
              </c:extLst>
            </c:dLbl>
            <c:dLbl>
              <c:idx val="5"/>
              <c:layout>
                <c:manualLayout>
                  <c:x val="-1.6666666666666666E-2"/>
                  <c:y val="-0.185185185185185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BF7-4759-AA4C-FA55B592A969}"/>
                </c:ext>
              </c:extLst>
            </c:dLbl>
            <c:dLbl>
              <c:idx val="6"/>
              <c:layout>
                <c:manualLayout>
                  <c:x val="-2.2222222222222223E-2"/>
                  <c:y val="-6.4814814814814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BF7-4759-AA4C-FA55B592A969}"/>
                </c:ext>
              </c:extLst>
            </c:dLbl>
            <c:dLbl>
              <c:idx val="7"/>
              <c:layout>
                <c:manualLayout>
                  <c:x val="-2.2222222222222223E-2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BF7-4759-AA4C-FA55B592A969}"/>
                </c:ext>
              </c:extLst>
            </c:dLbl>
            <c:dLbl>
              <c:idx val="8"/>
              <c:layout>
                <c:manualLayout>
                  <c:x val="-3.3333333333333437E-2"/>
                  <c:y val="-9.72222222222222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BF7-4759-AA4C-FA55B592A969}"/>
                </c:ext>
              </c:extLst>
            </c:dLbl>
            <c:dLbl>
              <c:idx val="9"/>
              <c:layout>
                <c:manualLayout>
                  <c:x val="-0.05"/>
                  <c:y val="-6.4814814814814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BF7-4759-AA4C-FA55B592A969}"/>
                </c:ext>
              </c:extLst>
            </c:dLbl>
            <c:dLbl>
              <c:idx val="10"/>
              <c:layout>
                <c:manualLayout>
                  <c:x val="-1.6666666666666666E-2"/>
                  <c:y val="-5.5555555555555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BF7-4759-AA4C-FA55B592A9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[1]градостроительство!$D$2:$D$12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[1]градостроительство!$E$2:$E$12</c:f>
              <c:numCache>
                <c:formatCode>General</c:formatCode>
                <c:ptCount val="11"/>
                <c:pt idx="0">
                  <c:v>277.49</c:v>
                </c:pt>
                <c:pt idx="1">
                  <c:v>277.7</c:v>
                </c:pt>
                <c:pt idx="2">
                  <c:v>278.7</c:v>
                </c:pt>
                <c:pt idx="3">
                  <c:v>280.39999999999998</c:v>
                </c:pt>
                <c:pt idx="4">
                  <c:v>280.39999999999998</c:v>
                </c:pt>
                <c:pt idx="5">
                  <c:v>288.60000000000002</c:v>
                </c:pt>
                <c:pt idx="6">
                  <c:v>290.3</c:v>
                </c:pt>
                <c:pt idx="7">
                  <c:v>291.7</c:v>
                </c:pt>
                <c:pt idx="8">
                  <c:v>297.95999999999998</c:v>
                </c:pt>
                <c:pt idx="9">
                  <c:v>300.88</c:v>
                </c:pt>
                <c:pt idx="10">
                  <c:v>295.82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BF7-4759-AA4C-FA55B592A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461296"/>
        <c:axId val="278458344"/>
      </c:lineChart>
      <c:catAx>
        <c:axId val="278461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78458344"/>
        <c:crosses val="autoZero"/>
        <c:auto val="1"/>
        <c:lblAlgn val="ctr"/>
        <c:lblOffset val="100"/>
        <c:noMultiLvlLbl val="0"/>
      </c:catAx>
      <c:valAx>
        <c:axId val="27845834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78461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Ввод жилья, тыс. кв.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метров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layout>
        <c:manualLayout>
          <c:xMode val="edge"/>
          <c:yMode val="edge"/>
          <c:x val="0.24001377952755906"/>
          <c:y val="0.115740740740740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8.5483814523184598E-2"/>
          <c:y val="0.16708333333333336"/>
          <c:w val="0.88396062992125979"/>
          <c:h val="0.7208876494604841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296296296296308E-2"/>
                  <c:y val="3.46191889218595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F94-43D6-9E95-D0BF773CF184}"/>
                </c:ext>
              </c:extLst>
            </c:dLbl>
            <c:dLbl>
              <c:idx val="1"/>
              <c:layout>
                <c:manualLayout>
                  <c:x val="-1.1574074074074101E-2"/>
                  <c:y val="-7.91295746785360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F94-43D6-9E95-D0BF773CF184}"/>
                </c:ext>
              </c:extLst>
            </c:dLbl>
            <c:dLbl>
              <c:idx val="2"/>
              <c:layout>
                <c:manualLayout>
                  <c:x val="1.1111111111111059E-2"/>
                  <c:y val="7.8703703703703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F94-43D6-9E95-D0BF773CF184}"/>
                </c:ext>
              </c:extLst>
            </c:dLbl>
            <c:dLbl>
              <c:idx val="6"/>
              <c:layout>
                <c:manualLayout>
                  <c:x val="-1.4467592592592593E-2"/>
                  <c:y val="9.39663699307616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F94-43D6-9E95-D0BF773CF184}"/>
                </c:ext>
              </c:extLst>
            </c:dLbl>
            <c:dLbl>
              <c:idx val="7"/>
              <c:layout>
                <c:manualLayout>
                  <c:x val="0"/>
                  <c:y val="-3.2407407407407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F94-43D6-9E95-D0BF773CF1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[1]градостроительство!$G$2:$G$12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[1]градостроительство!$H$2:$H$12</c:f>
              <c:numCache>
                <c:formatCode>General</c:formatCode>
                <c:ptCount val="11"/>
                <c:pt idx="0">
                  <c:v>1.069</c:v>
                </c:pt>
                <c:pt idx="1">
                  <c:v>1.355</c:v>
                </c:pt>
                <c:pt idx="2">
                  <c:v>1.2070000000000001</c:v>
                </c:pt>
                <c:pt idx="3">
                  <c:v>1.7769999999999999</c:v>
                </c:pt>
                <c:pt idx="4">
                  <c:v>3.2480000000000002</c:v>
                </c:pt>
                <c:pt idx="5">
                  <c:v>2.536</c:v>
                </c:pt>
                <c:pt idx="6">
                  <c:v>1.7130000000000001</c:v>
                </c:pt>
                <c:pt idx="7">
                  <c:v>1.3959999999999999</c:v>
                </c:pt>
                <c:pt idx="8">
                  <c:v>6.1829999999999998</c:v>
                </c:pt>
                <c:pt idx="9">
                  <c:v>2.9209999999999998</c:v>
                </c:pt>
                <c:pt idx="10">
                  <c:v>1.41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F94-43D6-9E95-D0BF773CF1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42336"/>
        <c:axId val="283443976"/>
      </c:lineChart>
      <c:catAx>
        <c:axId val="283442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283443976"/>
        <c:crosses val="autoZero"/>
        <c:auto val="1"/>
        <c:lblAlgn val="ctr"/>
        <c:lblOffset val="100"/>
        <c:noMultiLvlLbl val="0"/>
      </c:catAx>
      <c:valAx>
        <c:axId val="28344397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83442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Times New Roman" panose="02020603050405020304" pitchFamily="18" charset="0"/>
                <a:cs typeface="Times New Roman" panose="02020603050405020304" pitchFamily="18" charset="0"/>
              </a:rPr>
              <a:t>Общая площадь жилищного фонда, признанного аварийным , кв.м.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8515406162464988E-2"/>
          <c:y val="0.32401433691756271"/>
          <c:w val="0.92296918767507008"/>
          <c:h val="0.509689837157452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7777777777777779E-2"/>
                      <c:h val="0.1265974044911052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C070-4857-861F-C93D63E49C56}"/>
                </c:ext>
              </c:extLst>
            </c:dLbl>
            <c:dLbl>
              <c:idx val="1"/>
              <c:layout>
                <c:manualLayout>
                  <c:x val="-1.1111111111111136E-2"/>
                  <c:y val="-8.3333333333333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070-4857-861F-C93D63E49C56}"/>
                </c:ext>
              </c:extLst>
            </c:dLbl>
            <c:dLbl>
              <c:idx val="2"/>
              <c:layout>
                <c:manualLayout>
                  <c:x val="-1.1111111111111112E-2"/>
                  <c:y val="9.72222222222222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070-4857-861F-C93D63E49C56}"/>
                </c:ext>
              </c:extLst>
            </c:dLbl>
            <c:dLbl>
              <c:idx val="3"/>
              <c:layout>
                <c:manualLayout>
                  <c:x val="-2.7777777777777828E-2"/>
                  <c:y val="-0.11111111111111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070-4857-861F-C93D63E49C56}"/>
                </c:ext>
              </c:extLst>
            </c:dLbl>
            <c:dLbl>
              <c:idx val="4"/>
              <c:layout>
                <c:manualLayout>
                  <c:x val="-8.3333333333333835E-3"/>
                  <c:y val="2.77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070-4857-861F-C93D63E49C56}"/>
                </c:ext>
              </c:extLst>
            </c:dLbl>
            <c:dLbl>
              <c:idx val="5"/>
              <c:layout>
                <c:manualLayout>
                  <c:x val="-1.7156862745098034E-2"/>
                  <c:y val="-6.481437972135203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969187675070029"/>
                      <c:h val="0.1543752998617108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C070-4857-861F-C93D63E49C56}"/>
                </c:ext>
              </c:extLst>
            </c:dLbl>
            <c:dLbl>
              <c:idx val="6"/>
              <c:layout>
                <c:manualLayout>
                  <c:x val="-3.888888888888889E-2"/>
                  <c:y val="8.7962962962962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070-4857-861F-C93D63E49C56}"/>
                </c:ext>
              </c:extLst>
            </c:dLbl>
            <c:dLbl>
              <c:idx val="7"/>
              <c:layout>
                <c:manualLayout>
                  <c:x val="-5.5555555555555552E-2"/>
                  <c:y val="-8.3333333333333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070-4857-861F-C93D63E49C56}"/>
                </c:ext>
              </c:extLst>
            </c:dLbl>
            <c:dLbl>
              <c:idx val="8"/>
              <c:layout>
                <c:manualLayout>
                  <c:x val="-2.100840336134454E-2"/>
                  <c:y val="0.1218637992831541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070-4857-861F-C93D63E49C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[1]градостроительство!$S$2:$S$12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[1]градостроительство!$T$2:$T$12</c:f>
              <c:numCache>
                <c:formatCode>General</c:formatCode>
                <c:ptCount val="11"/>
                <c:pt idx="0">
                  <c:v>6558</c:v>
                </c:pt>
                <c:pt idx="1">
                  <c:v>6558</c:v>
                </c:pt>
                <c:pt idx="2">
                  <c:v>6558</c:v>
                </c:pt>
                <c:pt idx="3">
                  <c:v>6558</c:v>
                </c:pt>
                <c:pt idx="4">
                  <c:v>6558</c:v>
                </c:pt>
                <c:pt idx="5">
                  <c:v>7363</c:v>
                </c:pt>
                <c:pt idx="6">
                  <c:v>7671.2</c:v>
                </c:pt>
                <c:pt idx="7">
                  <c:v>7704.6</c:v>
                </c:pt>
                <c:pt idx="8">
                  <c:v>7797.4</c:v>
                </c:pt>
                <c:pt idx="9">
                  <c:v>8226.4</c:v>
                </c:pt>
                <c:pt idx="10">
                  <c:v>1700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070-4857-861F-C93D63E49C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9139176"/>
        <c:axId val="559136880"/>
      </c:lineChart>
      <c:catAx>
        <c:axId val="559139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59136880"/>
        <c:crosses val="autoZero"/>
        <c:auto val="1"/>
        <c:lblAlgn val="ctr"/>
        <c:lblOffset val="100"/>
        <c:noMultiLvlLbl val="0"/>
      </c:catAx>
      <c:valAx>
        <c:axId val="55913688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59139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49</xdr:row>
      <xdr:rowOff>2</xdr:rowOff>
    </xdr:from>
    <xdr:to>
      <xdr:col>5</xdr:col>
      <xdr:colOff>416442</xdr:colOff>
      <xdr:row>59</xdr:row>
      <xdr:rowOff>460745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2E74E1A-C810-4657-847D-6FC3D5B63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398721</xdr:colOff>
      <xdr:row>49</xdr:row>
      <xdr:rowOff>8861</xdr:rowOff>
    </xdr:from>
    <xdr:to>
      <xdr:col>8</xdr:col>
      <xdr:colOff>921488</xdr:colOff>
      <xdr:row>60</xdr:row>
      <xdr:rowOff>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6099312D-AA37-4FAE-A217-1B7CF3C7E7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894909</xdr:colOff>
      <xdr:row>49</xdr:row>
      <xdr:rowOff>44301</xdr:rowOff>
    </xdr:from>
    <xdr:to>
      <xdr:col>12</xdr:col>
      <xdr:colOff>79744</xdr:colOff>
      <xdr:row>60</xdr:row>
      <xdr:rowOff>8860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153FC8AD-5575-42F2-9BCF-EDE3E3B5F1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44301</xdr:colOff>
      <xdr:row>49</xdr:row>
      <xdr:rowOff>35442</xdr:rowOff>
    </xdr:from>
    <xdr:to>
      <xdr:col>14</xdr:col>
      <xdr:colOff>26580</xdr:colOff>
      <xdr:row>59</xdr:row>
      <xdr:rowOff>460744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9164B520-09FE-46F6-B2F6-36DB5689F9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44301</xdr:colOff>
      <xdr:row>112</xdr:row>
      <xdr:rowOff>2</xdr:rowOff>
    </xdr:from>
    <xdr:to>
      <xdr:col>5</xdr:col>
      <xdr:colOff>150627</xdr:colOff>
      <xdr:row>121</xdr:row>
      <xdr:rowOff>106326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48CEC427-7E17-44A2-BB9C-830B2A9078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2250558</xdr:colOff>
      <xdr:row>112</xdr:row>
      <xdr:rowOff>8860</xdr:rowOff>
    </xdr:from>
    <xdr:to>
      <xdr:col>8</xdr:col>
      <xdr:colOff>345558</xdr:colOff>
      <xdr:row>124</xdr:row>
      <xdr:rowOff>8860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215B3997-E4F2-4313-9819-91984AE913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354418</xdr:colOff>
      <xdr:row>112</xdr:row>
      <xdr:rowOff>8860</xdr:rowOff>
    </xdr:from>
    <xdr:to>
      <xdr:col>11</xdr:col>
      <xdr:colOff>682255</xdr:colOff>
      <xdr:row>124</xdr:row>
      <xdr:rowOff>8860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B4B8363C-8879-4F31-98EC-C3E646FDF3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708838</xdr:colOff>
      <xdr:row>112</xdr:row>
      <xdr:rowOff>44303</xdr:rowOff>
    </xdr:from>
    <xdr:to>
      <xdr:col>13</xdr:col>
      <xdr:colOff>1630325</xdr:colOff>
      <xdr:row>124</xdr:row>
      <xdr:rowOff>44302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21134A22-FEE1-4716-B1DC-DF3607293E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106326</xdr:colOff>
      <xdr:row>164</xdr:row>
      <xdr:rowOff>150627</xdr:rowOff>
    </xdr:from>
    <xdr:to>
      <xdr:col>6</xdr:col>
      <xdr:colOff>310116</xdr:colOff>
      <xdr:row>173</xdr:row>
      <xdr:rowOff>106326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2349A4D6-3335-4F9A-B4B2-6591E1262D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327837</xdr:colOff>
      <xdr:row>165</xdr:row>
      <xdr:rowOff>8861</xdr:rowOff>
    </xdr:from>
    <xdr:to>
      <xdr:col>11</xdr:col>
      <xdr:colOff>70886</xdr:colOff>
      <xdr:row>173</xdr:row>
      <xdr:rowOff>141767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66ADFD23-C64F-4D20-BCF0-D6EF4BA256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11</xdr:col>
      <xdr:colOff>79745</xdr:colOff>
      <xdr:row>164</xdr:row>
      <xdr:rowOff>159489</xdr:rowOff>
    </xdr:from>
    <xdr:to>
      <xdr:col>13</xdr:col>
      <xdr:colOff>1642375</xdr:colOff>
      <xdr:row>174</xdr:row>
      <xdr:rowOff>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E67FA8B5-176F-4221-ADB8-DE7E11290C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1284767</xdr:colOff>
      <xdr:row>218</xdr:row>
      <xdr:rowOff>141767</xdr:rowOff>
    </xdr:from>
    <xdr:to>
      <xdr:col>12</xdr:col>
      <xdr:colOff>558209</xdr:colOff>
      <xdr:row>228</xdr:row>
      <xdr:rowOff>115187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684C817B-8FE9-4AF8-99CC-4FE4C4B76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310116</xdr:colOff>
      <xdr:row>262</xdr:row>
      <xdr:rowOff>8859</xdr:rowOff>
    </xdr:from>
    <xdr:to>
      <xdr:col>8</xdr:col>
      <xdr:colOff>416442</xdr:colOff>
      <xdr:row>272</xdr:row>
      <xdr:rowOff>115185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B2B8E190-85C0-48EA-97F9-6491F3E935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8</xdr:col>
      <xdr:colOff>921489</xdr:colOff>
      <xdr:row>262</xdr:row>
      <xdr:rowOff>79744</xdr:rowOff>
    </xdr:from>
    <xdr:to>
      <xdr:col>13</xdr:col>
      <xdr:colOff>1175252</xdr:colOff>
      <xdr:row>273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1F5135E6-198C-49A1-AE9C-9F3FE69986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425303</xdr:colOff>
      <xdr:row>378</xdr:row>
      <xdr:rowOff>17722</xdr:rowOff>
    </xdr:from>
    <xdr:to>
      <xdr:col>6</xdr:col>
      <xdr:colOff>106325</xdr:colOff>
      <xdr:row>388</xdr:row>
      <xdr:rowOff>159488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665610FA-C71C-45C2-B0B8-3E7BE8687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</xdr:col>
      <xdr:colOff>79743</xdr:colOff>
      <xdr:row>378</xdr:row>
      <xdr:rowOff>8861</xdr:rowOff>
    </xdr:from>
    <xdr:to>
      <xdr:col>12</xdr:col>
      <xdr:colOff>620232</xdr:colOff>
      <xdr:row>390</xdr:row>
      <xdr:rowOff>44302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267F8188-20AE-4C63-B53A-D14EAAC6E9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1311349</xdr:colOff>
      <xdr:row>433</xdr:row>
      <xdr:rowOff>17721</xdr:rowOff>
    </xdr:from>
    <xdr:to>
      <xdr:col>10</xdr:col>
      <xdr:colOff>682256</xdr:colOff>
      <xdr:row>442</xdr:row>
      <xdr:rowOff>141768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9CCF60D2-C1DC-4213-89CA-C275C4D792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450</xdr:row>
      <xdr:rowOff>655675</xdr:rowOff>
    </xdr:from>
    <xdr:to>
      <xdr:col>6</xdr:col>
      <xdr:colOff>124046</xdr:colOff>
      <xdr:row>453</xdr:row>
      <xdr:rowOff>8862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5954C20C-F69E-402F-907A-30A1702A49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</xdr:col>
      <xdr:colOff>203791</xdr:colOff>
      <xdr:row>451</xdr:row>
      <xdr:rowOff>0</xdr:rowOff>
    </xdr:from>
    <xdr:to>
      <xdr:col>12</xdr:col>
      <xdr:colOff>496187</xdr:colOff>
      <xdr:row>452</xdr:row>
      <xdr:rowOff>983512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176F6F9E-8638-47FD-9141-A6057205E3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753139</xdr:colOff>
      <xdr:row>559</xdr:row>
      <xdr:rowOff>44302</xdr:rowOff>
    </xdr:from>
    <xdr:to>
      <xdr:col>6</xdr:col>
      <xdr:colOff>699976</xdr:colOff>
      <xdr:row>563</xdr:row>
      <xdr:rowOff>-1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97D40A6B-8B11-4D43-9243-B42AB3BED4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4</xdr:col>
      <xdr:colOff>1958162</xdr:colOff>
      <xdr:row>575</xdr:row>
      <xdr:rowOff>531628</xdr:rowOff>
    </xdr:from>
    <xdr:to>
      <xdr:col>11</xdr:col>
      <xdr:colOff>478465</xdr:colOff>
      <xdr:row>585</xdr:row>
      <xdr:rowOff>79744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B42C994D-AD8A-49CC-A412-7553451620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</xdr:col>
      <xdr:colOff>2383465</xdr:colOff>
      <xdr:row>601</xdr:row>
      <xdr:rowOff>17721</xdr:rowOff>
    </xdr:from>
    <xdr:to>
      <xdr:col>10</xdr:col>
      <xdr:colOff>115186</xdr:colOff>
      <xdr:row>612</xdr:row>
      <xdr:rowOff>150628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FF74996D-70F6-4645-AD90-44F482578E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0</xdr:col>
      <xdr:colOff>1</xdr:colOff>
      <xdr:row>649</xdr:row>
      <xdr:rowOff>8862</xdr:rowOff>
    </xdr:from>
    <xdr:to>
      <xdr:col>5</xdr:col>
      <xdr:colOff>1134141</xdr:colOff>
      <xdr:row>662</xdr:row>
      <xdr:rowOff>17722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2BF4D0DB-3DA7-4C0C-8CBE-F6F0065A4C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6</xdr:col>
      <xdr:colOff>26581</xdr:colOff>
      <xdr:row>649</xdr:row>
      <xdr:rowOff>53161</xdr:rowOff>
    </xdr:from>
    <xdr:to>
      <xdr:col>11</xdr:col>
      <xdr:colOff>189260</xdr:colOff>
      <xdr:row>662</xdr:row>
      <xdr:rowOff>44302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7CCC78F0-B00E-44D7-A03D-E26D83ACBB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11</xdr:col>
      <xdr:colOff>177211</xdr:colOff>
      <xdr:row>649</xdr:row>
      <xdr:rowOff>35441</xdr:rowOff>
    </xdr:from>
    <xdr:to>
      <xdr:col>14</xdr:col>
      <xdr:colOff>8861</xdr:colOff>
      <xdr:row>661</xdr:row>
      <xdr:rowOff>97465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652E70D0-10B7-4C6B-952A-6E40F1D3E7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ys/Desktop/&#1080;&#1090;&#1086;&#1075;&#1080;%20&#1057;&#1069;&#1056;%202024%20&#1075;&#1086;&#1076;/&#1055;&#1088;&#1080;&#1083;&#1086;&#1078;&#1077;&#1085;&#1080;&#1077;%20&#8470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градостроительство"/>
      <sheetName val="экология "/>
      <sheetName val="дороги"/>
      <sheetName val="безработица, зарплата"/>
      <sheetName val="отгрузка"/>
      <sheetName val="торговля, общепит, платные услу"/>
      <sheetName val="заболеваемость"/>
      <sheetName val="рождаемость и смертность"/>
      <sheetName val="фк"/>
      <sheetName val="оборот ,инвестиции"/>
      <sheetName val="образование"/>
    </sheetNames>
    <sheetDataSet>
      <sheetData sheetId="0"/>
      <sheetData sheetId="1">
        <row r="2">
          <cell r="D2">
            <v>2014</v>
          </cell>
          <cell r="E2">
            <v>277.49</v>
          </cell>
          <cell r="G2">
            <v>2014</v>
          </cell>
          <cell r="H2">
            <v>1.069</v>
          </cell>
          <cell r="S2">
            <v>2014</v>
          </cell>
          <cell r="T2">
            <v>6558</v>
          </cell>
        </row>
        <row r="3">
          <cell r="D3">
            <v>2015</v>
          </cell>
          <cell r="E3">
            <v>277.7</v>
          </cell>
          <cell r="G3">
            <v>2015</v>
          </cell>
          <cell r="H3">
            <v>1.355</v>
          </cell>
          <cell r="S3">
            <v>2015</v>
          </cell>
          <cell r="T3">
            <v>6558</v>
          </cell>
        </row>
        <row r="4">
          <cell r="D4">
            <v>2016</v>
          </cell>
          <cell r="E4">
            <v>278.7</v>
          </cell>
          <cell r="G4">
            <v>2016</v>
          </cell>
          <cell r="H4">
            <v>1.2070000000000001</v>
          </cell>
          <cell r="S4">
            <v>2016</v>
          </cell>
          <cell r="T4">
            <v>6558</v>
          </cell>
        </row>
        <row r="5">
          <cell r="D5">
            <v>2017</v>
          </cell>
          <cell r="E5">
            <v>280.39999999999998</v>
          </cell>
          <cell r="G5">
            <v>2017</v>
          </cell>
          <cell r="H5">
            <v>1.7769999999999999</v>
          </cell>
          <cell r="S5">
            <v>2017</v>
          </cell>
          <cell r="T5">
            <v>6558</v>
          </cell>
        </row>
        <row r="6">
          <cell r="D6">
            <v>2018</v>
          </cell>
          <cell r="E6">
            <v>280.39999999999998</v>
          </cell>
          <cell r="G6">
            <v>2018</v>
          </cell>
          <cell r="H6">
            <v>3.2480000000000002</v>
          </cell>
          <cell r="S6">
            <v>2018</v>
          </cell>
          <cell r="T6">
            <v>6558</v>
          </cell>
        </row>
        <row r="7">
          <cell r="D7">
            <v>2019</v>
          </cell>
          <cell r="E7">
            <v>288.60000000000002</v>
          </cell>
          <cell r="G7">
            <v>2019</v>
          </cell>
          <cell r="H7">
            <v>2.536</v>
          </cell>
          <cell r="S7">
            <v>2019</v>
          </cell>
          <cell r="T7">
            <v>7363</v>
          </cell>
        </row>
        <row r="8">
          <cell r="D8">
            <v>2020</v>
          </cell>
          <cell r="E8">
            <v>290.3</v>
          </cell>
          <cell r="G8">
            <v>2020</v>
          </cell>
          <cell r="H8">
            <v>1.7130000000000001</v>
          </cell>
          <cell r="S8">
            <v>2020</v>
          </cell>
          <cell r="T8">
            <v>7671.2</v>
          </cell>
        </row>
        <row r="9">
          <cell r="D9">
            <v>2021</v>
          </cell>
          <cell r="E9">
            <v>291.7</v>
          </cell>
          <cell r="G9">
            <v>2021</v>
          </cell>
          <cell r="H9">
            <v>1.3959999999999999</v>
          </cell>
          <cell r="S9">
            <v>2021</v>
          </cell>
          <cell r="T9">
            <v>7704.6</v>
          </cell>
        </row>
        <row r="10">
          <cell r="D10">
            <v>2022</v>
          </cell>
          <cell r="E10">
            <v>297.95999999999998</v>
          </cell>
          <cell r="G10">
            <v>2022</v>
          </cell>
          <cell r="H10">
            <v>6.1829999999999998</v>
          </cell>
          <cell r="S10">
            <v>2022</v>
          </cell>
          <cell r="T10">
            <v>7797.4</v>
          </cell>
        </row>
        <row r="11">
          <cell r="D11">
            <v>2023</v>
          </cell>
          <cell r="E11">
            <v>300.88</v>
          </cell>
          <cell r="G11">
            <v>2023</v>
          </cell>
          <cell r="H11">
            <v>2.9209999999999998</v>
          </cell>
          <cell r="S11">
            <v>2023</v>
          </cell>
          <cell r="T11">
            <v>8226.4</v>
          </cell>
        </row>
        <row r="12">
          <cell r="D12">
            <v>2024</v>
          </cell>
          <cell r="E12">
            <v>295.82</v>
          </cell>
          <cell r="G12">
            <v>2024</v>
          </cell>
          <cell r="H12">
            <v>1.41</v>
          </cell>
          <cell r="S12">
            <v>2024</v>
          </cell>
          <cell r="T12">
            <v>1700</v>
          </cell>
        </row>
      </sheetData>
      <sheetData sheetId="2">
        <row r="2">
          <cell r="D2">
            <v>2015</v>
          </cell>
          <cell r="E2">
            <v>0.89700000000000002</v>
          </cell>
        </row>
        <row r="3">
          <cell r="D3">
            <v>2016</v>
          </cell>
          <cell r="E3">
            <v>0.84699999999999998</v>
          </cell>
        </row>
        <row r="4">
          <cell r="D4">
            <v>2017</v>
          </cell>
          <cell r="E4">
            <v>0.98399999999999999</v>
          </cell>
        </row>
        <row r="5">
          <cell r="D5">
            <v>2018</v>
          </cell>
          <cell r="E5">
            <v>0.85099999999999998</v>
          </cell>
        </row>
        <row r="6">
          <cell r="D6">
            <v>2019</v>
          </cell>
          <cell r="E6">
            <v>1.28</v>
          </cell>
        </row>
        <row r="7">
          <cell r="D7">
            <v>2020</v>
          </cell>
          <cell r="E7">
            <v>1.2</v>
          </cell>
        </row>
        <row r="8">
          <cell r="D8">
            <v>2021</v>
          </cell>
          <cell r="E8">
            <v>1.18</v>
          </cell>
        </row>
        <row r="9">
          <cell r="D9">
            <v>2022</v>
          </cell>
          <cell r="E9">
            <v>0.88500000000000001</v>
          </cell>
        </row>
        <row r="10">
          <cell r="D10">
            <v>2023</v>
          </cell>
          <cell r="E10">
            <v>0.78600000000000003</v>
          </cell>
        </row>
        <row r="11">
          <cell r="D11">
            <v>2024</v>
          </cell>
          <cell r="E11">
            <v>0.42499999999999999</v>
          </cell>
        </row>
      </sheetData>
      <sheetData sheetId="3">
        <row r="5">
          <cell r="D5">
            <v>2016</v>
          </cell>
          <cell r="E5">
            <v>0.85699999999999998</v>
          </cell>
        </row>
        <row r="6">
          <cell r="D6">
            <v>2017</v>
          </cell>
          <cell r="E6">
            <v>5.47</v>
          </cell>
        </row>
        <row r="7">
          <cell r="D7">
            <v>2018</v>
          </cell>
          <cell r="E7">
            <v>0.8</v>
          </cell>
        </row>
        <row r="8">
          <cell r="D8">
            <v>2019</v>
          </cell>
          <cell r="E8">
            <v>21.6</v>
          </cell>
        </row>
        <row r="9">
          <cell r="D9">
            <v>2020</v>
          </cell>
          <cell r="E9">
            <v>9.23</v>
          </cell>
        </row>
        <row r="10">
          <cell r="D10">
            <v>2021</v>
          </cell>
          <cell r="E10">
            <v>6.79</v>
          </cell>
        </row>
        <row r="11">
          <cell r="D11">
            <v>2022</v>
          </cell>
          <cell r="E11">
            <v>2.77</v>
          </cell>
        </row>
        <row r="12">
          <cell r="D12">
            <v>2023</v>
          </cell>
          <cell r="E12">
            <v>1.47</v>
          </cell>
        </row>
        <row r="13">
          <cell r="D13">
            <v>2024</v>
          </cell>
          <cell r="E13">
            <v>10.8</v>
          </cell>
        </row>
      </sheetData>
      <sheetData sheetId="4">
        <row r="2">
          <cell r="D2">
            <v>2014</v>
          </cell>
          <cell r="E2">
            <v>23108</v>
          </cell>
          <cell r="I2">
            <v>2014</v>
          </cell>
          <cell r="J2">
            <v>0.67</v>
          </cell>
        </row>
        <row r="3">
          <cell r="D3">
            <v>2015</v>
          </cell>
          <cell r="E3">
            <v>25669.9</v>
          </cell>
          <cell r="I3">
            <v>2015</v>
          </cell>
          <cell r="J3">
            <v>1.1000000000000001</v>
          </cell>
        </row>
        <row r="4">
          <cell r="D4">
            <v>2016</v>
          </cell>
          <cell r="E4">
            <v>29331.7</v>
          </cell>
          <cell r="I4">
            <v>2016</v>
          </cell>
          <cell r="J4">
            <v>1</v>
          </cell>
        </row>
        <row r="5">
          <cell r="D5">
            <v>2017</v>
          </cell>
          <cell r="E5">
            <v>31329.3</v>
          </cell>
          <cell r="I5">
            <v>2017</v>
          </cell>
          <cell r="J5">
            <v>0.98</v>
          </cell>
        </row>
        <row r="6">
          <cell r="D6">
            <v>2018</v>
          </cell>
          <cell r="E6">
            <v>34606.800000000003</v>
          </cell>
          <cell r="I6">
            <v>2018</v>
          </cell>
          <cell r="J6">
            <v>0.73</v>
          </cell>
        </row>
        <row r="7">
          <cell r="D7">
            <v>2019</v>
          </cell>
          <cell r="E7">
            <v>37476.5</v>
          </cell>
          <cell r="I7">
            <v>2019</v>
          </cell>
          <cell r="J7">
            <v>0.44</v>
          </cell>
        </row>
        <row r="8">
          <cell r="D8">
            <v>2020</v>
          </cell>
          <cell r="E8">
            <v>37978.400000000001</v>
          </cell>
          <cell r="I8">
            <v>2020</v>
          </cell>
          <cell r="J8">
            <v>4.29</v>
          </cell>
        </row>
        <row r="9">
          <cell r="D9">
            <v>2021</v>
          </cell>
          <cell r="E9">
            <v>43001.9</v>
          </cell>
          <cell r="I9">
            <v>2021</v>
          </cell>
          <cell r="J9">
            <v>0.9</v>
          </cell>
        </row>
        <row r="10">
          <cell r="D10">
            <v>2022</v>
          </cell>
          <cell r="E10">
            <v>49188.7</v>
          </cell>
          <cell r="I10">
            <v>2022</v>
          </cell>
          <cell r="J10">
            <v>0.52</v>
          </cell>
        </row>
        <row r="11">
          <cell r="D11">
            <v>2023</v>
          </cell>
          <cell r="E11">
            <v>56695.3</v>
          </cell>
          <cell r="I11">
            <v>2023</v>
          </cell>
          <cell r="J11">
            <v>0.4</v>
          </cell>
        </row>
        <row r="12">
          <cell r="D12">
            <v>2024</v>
          </cell>
          <cell r="E12">
            <v>68614</v>
          </cell>
          <cell r="I12">
            <v>2024</v>
          </cell>
          <cell r="J12">
            <v>0.31</v>
          </cell>
        </row>
      </sheetData>
      <sheetData sheetId="5">
        <row r="3">
          <cell r="D3">
            <v>2015</v>
          </cell>
          <cell r="E3">
            <v>104.77570127024794</v>
          </cell>
        </row>
        <row r="4">
          <cell r="D4">
            <v>2016</v>
          </cell>
          <cell r="E4">
            <v>118.99081310846016</v>
          </cell>
        </row>
        <row r="5">
          <cell r="D5">
            <v>2017</v>
          </cell>
          <cell r="E5">
            <v>108.063493892602</v>
          </cell>
        </row>
        <row r="6">
          <cell r="D6">
            <v>2018</v>
          </cell>
          <cell r="E6">
            <v>109.73669945704816</v>
          </cell>
        </row>
        <row r="7">
          <cell r="D7">
            <v>2019</v>
          </cell>
          <cell r="E7">
            <v>104.3647258887359</v>
          </cell>
        </row>
        <row r="8">
          <cell r="D8">
            <v>2020</v>
          </cell>
          <cell r="E8">
            <v>101.00791433891993</v>
          </cell>
        </row>
        <row r="9">
          <cell r="D9">
            <v>2021</v>
          </cell>
          <cell r="E9">
            <v>126.03953018536016</v>
          </cell>
        </row>
        <row r="10">
          <cell r="D10">
            <v>2022</v>
          </cell>
          <cell r="E10">
            <v>105.58152574705777</v>
          </cell>
        </row>
        <row r="11">
          <cell r="D11">
            <v>2023</v>
          </cell>
          <cell r="E11">
            <v>150.32181718474905</v>
          </cell>
        </row>
        <row r="12">
          <cell r="D12">
            <v>2024</v>
          </cell>
          <cell r="E12">
            <v>131.06</v>
          </cell>
        </row>
      </sheetData>
      <sheetData sheetId="6">
        <row r="3">
          <cell r="D3">
            <v>2015</v>
          </cell>
          <cell r="E3">
            <v>102.5</v>
          </cell>
        </row>
        <row r="4">
          <cell r="D4">
            <v>2016</v>
          </cell>
          <cell r="E4">
            <v>114.25</v>
          </cell>
        </row>
        <row r="5">
          <cell r="D5">
            <v>2017</v>
          </cell>
          <cell r="E5">
            <v>106.6</v>
          </cell>
        </row>
        <row r="6">
          <cell r="D6">
            <v>2018</v>
          </cell>
          <cell r="E6">
            <v>102.8</v>
          </cell>
        </row>
        <row r="7">
          <cell r="D7">
            <v>2019</v>
          </cell>
          <cell r="E7">
            <v>106.71</v>
          </cell>
          <cell r="O7">
            <v>2019</v>
          </cell>
          <cell r="P7">
            <v>106.7</v>
          </cell>
        </row>
        <row r="8">
          <cell r="D8">
            <v>2020</v>
          </cell>
          <cell r="E8">
            <v>112</v>
          </cell>
          <cell r="O8">
            <v>2020</v>
          </cell>
          <cell r="P8">
            <v>129.19196637085474</v>
          </cell>
        </row>
        <row r="9">
          <cell r="D9">
            <v>2021</v>
          </cell>
          <cell r="E9">
            <v>99.256014019436023</v>
          </cell>
          <cell r="O9">
            <v>2021</v>
          </cell>
          <cell r="P9">
            <v>118.43817787418654</v>
          </cell>
        </row>
        <row r="10">
          <cell r="D10">
            <v>2022</v>
          </cell>
          <cell r="E10">
            <v>119.45492191387252</v>
          </cell>
          <cell r="O10">
            <v>2022</v>
          </cell>
          <cell r="P10">
            <v>96.764346764346769</v>
          </cell>
        </row>
        <row r="11">
          <cell r="D11">
            <v>2023</v>
          </cell>
          <cell r="E11">
            <v>110.85402558314522</v>
          </cell>
          <cell r="O11">
            <v>2023</v>
          </cell>
          <cell r="P11">
            <v>101.9242902208202</v>
          </cell>
        </row>
        <row r="12">
          <cell r="D12">
            <v>2024</v>
          </cell>
          <cell r="E12">
            <v>106.99740612348792</v>
          </cell>
          <cell r="O12">
            <v>2024</v>
          </cell>
          <cell r="P12">
            <v>105.26</v>
          </cell>
        </row>
      </sheetData>
      <sheetData sheetId="7">
        <row r="2">
          <cell r="K2">
            <v>2014</v>
          </cell>
          <cell r="L2">
            <v>0</v>
          </cell>
          <cell r="N2">
            <v>2014</v>
          </cell>
          <cell r="O2">
            <v>0</v>
          </cell>
          <cell r="Q2">
            <v>2014</v>
          </cell>
          <cell r="R2">
            <v>1431.1</v>
          </cell>
          <cell r="U2">
            <v>2014</v>
          </cell>
          <cell r="V2">
            <v>805.6</v>
          </cell>
        </row>
        <row r="3">
          <cell r="K3">
            <v>2015</v>
          </cell>
          <cell r="L3">
            <v>0</v>
          </cell>
          <cell r="N3">
            <v>2015</v>
          </cell>
          <cell r="O3">
            <v>0</v>
          </cell>
          <cell r="Q3">
            <v>2015</v>
          </cell>
          <cell r="R3">
            <v>1331.3</v>
          </cell>
          <cell r="U3">
            <v>2015</v>
          </cell>
          <cell r="V3">
            <v>678.2</v>
          </cell>
        </row>
        <row r="4">
          <cell r="K4">
            <v>2016</v>
          </cell>
          <cell r="L4">
            <v>0</v>
          </cell>
          <cell r="N4">
            <v>2016</v>
          </cell>
          <cell r="O4">
            <v>0</v>
          </cell>
          <cell r="Q4">
            <v>2016</v>
          </cell>
          <cell r="R4">
            <v>1353.3</v>
          </cell>
          <cell r="U4">
            <v>2016</v>
          </cell>
          <cell r="V4">
            <v>522.5</v>
          </cell>
        </row>
        <row r="5">
          <cell r="K5">
            <v>2017</v>
          </cell>
          <cell r="L5">
            <v>1010</v>
          </cell>
          <cell r="N5">
            <v>2017</v>
          </cell>
          <cell r="O5">
            <v>20.2</v>
          </cell>
          <cell r="Q5">
            <v>2017</v>
          </cell>
          <cell r="R5">
            <v>1328.8</v>
          </cell>
          <cell r="U5">
            <v>2017</v>
          </cell>
          <cell r="V5">
            <v>527.6</v>
          </cell>
        </row>
        <row r="6">
          <cell r="K6">
            <v>2018</v>
          </cell>
          <cell r="L6">
            <v>0</v>
          </cell>
          <cell r="N6">
            <v>2018</v>
          </cell>
          <cell r="O6">
            <v>0</v>
          </cell>
          <cell r="Q6">
            <v>2018</v>
          </cell>
          <cell r="R6">
            <v>1391.6</v>
          </cell>
          <cell r="U6">
            <v>2018</v>
          </cell>
          <cell r="V6">
            <v>602.9</v>
          </cell>
        </row>
        <row r="7">
          <cell r="K7">
            <v>2019</v>
          </cell>
          <cell r="L7">
            <v>0</v>
          </cell>
          <cell r="N7">
            <v>2019</v>
          </cell>
          <cell r="O7">
            <v>12</v>
          </cell>
          <cell r="Q7">
            <v>2019</v>
          </cell>
          <cell r="R7">
            <v>1486</v>
          </cell>
          <cell r="U7">
            <v>2019</v>
          </cell>
          <cell r="V7">
            <v>624.4</v>
          </cell>
        </row>
        <row r="8">
          <cell r="K8">
            <v>2020</v>
          </cell>
          <cell r="L8">
            <v>0</v>
          </cell>
          <cell r="N8">
            <v>2020</v>
          </cell>
          <cell r="O8">
            <v>0</v>
          </cell>
          <cell r="Q8">
            <v>2020</v>
          </cell>
          <cell r="R8">
            <v>1586</v>
          </cell>
          <cell r="U8">
            <v>2020</v>
          </cell>
          <cell r="V8">
            <v>707.4</v>
          </cell>
        </row>
        <row r="9">
          <cell r="K9">
            <v>2021</v>
          </cell>
          <cell r="L9">
            <v>0</v>
          </cell>
          <cell r="N9">
            <v>2021</v>
          </cell>
          <cell r="O9">
            <v>0</v>
          </cell>
          <cell r="Q9">
            <v>2021</v>
          </cell>
          <cell r="R9">
            <v>1822</v>
          </cell>
          <cell r="U9">
            <v>2021</v>
          </cell>
          <cell r="V9">
            <v>854.9</v>
          </cell>
        </row>
        <row r="10">
          <cell r="K10">
            <v>2022</v>
          </cell>
          <cell r="L10">
            <v>0</v>
          </cell>
          <cell r="N10">
            <v>2022</v>
          </cell>
          <cell r="O10">
            <v>0</v>
          </cell>
          <cell r="Q10">
            <v>2022</v>
          </cell>
          <cell r="R10">
            <v>1874</v>
          </cell>
          <cell r="U10">
            <v>2022</v>
          </cell>
          <cell r="V10">
            <v>874.9</v>
          </cell>
        </row>
        <row r="11">
          <cell r="K11">
            <v>2023</v>
          </cell>
          <cell r="L11">
            <v>0</v>
          </cell>
          <cell r="N11">
            <v>2023</v>
          </cell>
          <cell r="O11">
            <v>0</v>
          </cell>
          <cell r="Q11">
            <v>2023</v>
          </cell>
          <cell r="R11">
            <v>1886.9</v>
          </cell>
          <cell r="U11">
            <v>2023</v>
          </cell>
          <cell r="V11">
            <v>693.9</v>
          </cell>
        </row>
        <row r="12">
          <cell r="K12">
            <v>2024</v>
          </cell>
          <cell r="L12">
            <v>0</v>
          </cell>
          <cell r="N12">
            <v>2024</v>
          </cell>
          <cell r="O12">
            <v>0</v>
          </cell>
          <cell r="Q12">
            <v>2024</v>
          </cell>
          <cell r="R12">
            <v>2157.1999999999998</v>
          </cell>
          <cell r="U12">
            <v>2024</v>
          </cell>
          <cell r="V12">
            <v>1058.9000000000001</v>
          </cell>
        </row>
      </sheetData>
      <sheetData sheetId="8">
        <row r="2">
          <cell r="C2">
            <v>2014</v>
          </cell>
          <cell r="D2">
            <v>10.87</v>
          </cell>
          <cell r="I2">
            <v>2014</v>
          </cell>
          <cell r="J2">
            <v>13.2</v>
          </cell>
          <cell r="P2">
            <v>2014</v>
          </cell>
          <cell r="Q2">
            <v>16.8</v>
          </cell>
          <cell r="T2">
            <v>2014</v>
          </cell>
          <cell r="U2">
            <v>59</v>
          </cell>
        </row>
        <row r="3">
          <cell r="C3">
            <v>2015</v>
          </cell>
          <cell r="D3">
            <v>10.89</v>
          </cell>
          <cell r="I3">
            <v>2015</v>
          </cell>
          <cell r="J3">
            <v>9.1999999999999993</v>
          </cell>
          <cell r="P3">
            <v>2015</v>
          </cell>
          <cell r="Q3">
            <v>15.3</v>
          </cell>
          <cell r="T3">
            <v>2015</v>
          </cell>
          <cell r="U3">
            <v>-59</v>
          </cell>
        </row>
        <row r="4">
          <cell r="C4">
            <v>2016</v>
          </cell>
          <cell r="D4">
            <v>10.76</v>
          </cell>
          <cell r="I4">
            <v>2016</v>
          </cell>
          <cell r="J4">
            <v>7.5</v>
          </cell>
          <cell r="P4">
            <v>2016</v>
          </cell>
          <cell r="Q4">
            <v>15.9</v>
          </cell>
          <cell r="T4">
            <v>2016</v>
          </cell>
          <cell r="U4">
            <v>34</v>
          </cell>
        </row>
        <row r="5">
          <cell r="C5">
            <v>2017</v>
          </cell>
          <cell r="D5">
            <v>10.71</v>
          </cell>
          <cell r="I5">
            <v>2017</v>
          </cell>
          <cell r="J5">
            <v>8.9</v>
          </cell>
          <cell r="P5">
            <v>2017</v>
          </cell>
          <cell r="Q5">
            <v>14.5</v>
          </cell>
          <cell r="T5">
            <v>2017</v>
          </cell>
          <cell r="U5">
            <v>-92</v>
          </cell>
        </row>
        <row r="6">
          <cell r="C6">
            <v>2018</v>
          </cell>
          <cell r="D6">
            <v>10.56</v>
          </cell>
          <cell r="I6">
            <v>2018</v>
          </cell>
          <cell r="J6">
            <v>7.1</v>
          </cell>
          <cell r="P6">
            <v>2018</v>
          </cell>
          <cell r="Q6">
            <v>16.7</v>
          </cell>
          <cell r="T6">
            <v>2018</v>
          </cell>
          <cell r="U6">
            <v>-85</v>
          </cell>
        </row>
        <row r="7">
          <cell r="C7">
            <v>2019</v>
          </cell>
          <cell r="D7">
            <v>10.37</v>
          </cell>
          <cell r="I7">
            <v>2019</v>
          </cell>
          <cell r="J7">
            <v>6.2</v>
          </cell>
          <cell r="P7">
            <v>2019</v>
          </cell>
          <cell r="Q7">
            <v>13.3</v>
          </cell>
          <cell r="T7">
            <v>2019</v>
          </cell>
          <cell r="U7">
            <v>15</v>
          </cell>
        </row>
        <row r="8">
          <cell r="C8">
            <v>2020</v>
          </cell>
          <cell r="D8">
            <v>10.31</v>
          </cell>
          <cell r="I8">
            <v>2020</v>
          </cell>
          <cell r="J8">
            <v>6.9</v>
          </cell>
          <cell r="P8">
            <v>2020</v>
          </cell>
          <cell r="Q8">
            <v>18</v>
          </cell>
          <cell r="T8">
            <v>2020</v>
          </cell>
          <cell r="U8">
            <v>1</v>
          </cell>
        </row>
        <row r="9">
          <cell r="C9">
            <v>2021</v>
          </cell>
          <cell r="D9">
            <v>10.19</v>
          </cell>
          <cell r="I9">
            <v>2021</v>
          </cell>
          <cell r="J9">
            <v>7.7</v>
          </cell>
          <cell r="P9">
            <v>2021</v>
          </cell>
          <cell r="Q9">
            <v>23</v>
          </cell>
          <cell r="T9">
            <v>2021</v>
          </cell>
          <cell r="U9">
            <v>44</v>
          </cell>
        </row>
        <row r="10">
          <cell r="C10">
            <v>2022</v>
          </cell>
          <cell r="D10">
            <v>10.08</v>
          </cell>
          <cell r="I10">
            <v>2022</v>
          </cell>
          <cell r="J10">
            <v>5.6</v>
          </cell>
          <cell r="P10">
            <v>2022</v>
          </cell>
          <cell r="Q10">
            <v>17.2</v>
          </cell>
          <cell r="T10">
            <v>2022</v>
          </cell>
          <cell r="U10">
            <v>8</v>
          </cell>
        </row>
        <row r="11">
          <cell r="C11">
            <v>2023</v>
          </cell>
          <cell r="D11">
            <v>9.5399999999999991</v>
          </cell>
          <cell r="I11">
            <v>2023</v>
          </cell>
          <cell r="J11">
            <v>4.5</v>
          </cell>
          <cell r="P11">
            <v>2023</v>
          </cell>
          <cell r="Q11">
            <v>12.1</v>
          </cell>
          <cell r="T11">
            <v>2023</v>
          </cell>
          <cell r="U11">
            <v>32</v>
          </cell>
        </row>
        <row r="12">
          <cell r="C12">
            <v>2024</v>
          </cell>
          <cell r="D12">
            <v>9.5</v>
          </cell>
          <cell r="I12">
            <v>2024</v>
          </cell>
          <cell r="J12">
            <v>5</v>
          </cell>
          <cell r="P12">
            <v>2024</v>
          </cell>
          <cell r="Q12">
            <v>17.100000000000001</v>
          </cell>
          <cell r="T12">
            <v>2024</v>
          </cell>
          <cell r="U12">
            <v>33</v>
          </cell>
        </row>
      </sheetData>
      <sheetData sheetId="9">
        <row r="2">
          <cell r="C2">
            <v>2014</v>
          </cell>
          <cell r="D2">
            <v>1180</v>
          </cell>
          <cell r="H2">
            <v>2014</v>
          </cell>
          <cell r="I2">
            <v>112</v>
          </cell>
        </row>
        <row r="3">
          <cell r="C3">
            <v>2015</v>
          </cell>
          <cell r="D3">
            <v>1187</v>
          </cell>
          <cell r="H3">
            <v>2015</v>
          </cell>
          <cell r="I3">
            <v>112</v>
          </cell>
        </row>
        <row r="4">
          <cell r="C4">
            <v>2016</v>
          </cell>
          <cell r="D4">
            <v>1425</v>
          </cell>
          <cell r="H4">
            <v>2016</v>
          </cell>
          <cell r="I4">
            <v>112</v>
          </cell>
        </row>
        <row r="5">
          <cell r="C5">
            <v>2017</v>
          </cell>
          <cell r="D5">
            <v>1467</v>
          </cell>
          <cell r="H5">
            <v>2017</v>
          </cell>
          <cell r="I5">
            <v>112</v>
          </cell>
        </row>
        <row r="6">
          <cell r="C6">
            <v>2018</v>
          </cell>
          <cell r="D6">
            <v>1369</v>
          </cell>
          <cell r="H6">
            <v>2018</v>
          </cell>
          <cell r="I6">
            <v>112</v>
          </cell>
        </row>
        <row r="7">
          <cell r="C7">
            <v>2019</v>
          </cell>
          <cell r="D7">
            <v>1284</v>
          </cell>
          <cell r="H7">
            <v>2019</v>
          </cell>
          <cell r="I7">
            <v>112</v>
          </cell>
        </row>
        <row r="8">
          <cell r="C8">
            <v>2020</v>
          </cell>
          <cell r="D8">
            <v>1305</v>
          </cell>
          <cell r="H8">
            <v>2020</v>
          </cell>
          <cell r="I8">
            <v>112</v>
          </cell>
        </row>
        <row r="9">
          <cell r="C9">
            <v>2021</v>
          </cell>
          <cell r="D9">
            <v>1311</v>
          </cell>
          <cell r="H9">
            <v>2021</v>
          </cell>
          <cell r="I9">
            <v>112</v>
          </cell>
        </row>
        <row r="10">
          <cell r="C10">
            <v>2022</v>
          </cell>
          <cell r="D10">
            <v>2075</v>
          </cell>
          <cell r="H10">
            <v>2022</v>
          </cell>
          <cell r="I10">
            <v>112</v>
          </cell>
        </row>
        <row r="11">
          <cell r="C11">
            <v>2023</v>
          </cell>
          <cell r="D11">
            <v>2503</v>
          </cell>
          <cell r="H11">
            <v>2023</v>
          </cell>
          <cell r="I11">
            <v>134</v>
          </cell>
        </row>
        <row r="12">
          <cell r="C12">
            <v>2024</v>
          </cell>
          <cell r="D12">
            <v>5600</v>
          </cell>
          <cell r="H12">
            <v>2024</v>
          </cell>
          <cell r="I12">
            <v>134</v>
          </cell>
        </row>
      </sheetData>
      <sheetData sheetId="10"/>
      <sheetData sheetId="11">
        <row r="2">
          <cell r="D2">
            <v>2014</v>
          </cell>
          <cell r="E2">
            <v>1007</v>
          </cell>
          <cell r="M2">
            <v>2014</v>
          </cell>
          <cell r="N2">
            <v>200</v>
          </cell>
        </row>
        <row r="3">
          <cell r="D3">
            <v>2015</v>
          </cell>
          <cell r="E3">
            <v>1018</v>
          </cell>
          <cell r="M3">
            <v>2015</v>
          </cell>
          <cell r="N3">
            <v>200</v>
          </cell>
        </row>
        <row r="4">
          <cell r="D4">
            <v>2016</v>
          </cell>
          <cell r="E4">
            <v>1018</v>
          </cell>
          <cell r="M4">
            <v>2016</v>
          </cell>
          <cell r="N4">
            <v>200</v>
          </cell>
        </row>
        <row r="5">
          <cell r="D5">
            <v>2017</v>
          </cell>
          <cell r="E5">
            <v>1037</v>
          </cell>
          <cell r="M5">
            <v>2017</v>
          </cell>
          <cell r="N5">
            <v>200</v>
          </cell>
        </row>
        <row r="6">
          <cell r="D6">
            <v>2018</v>
          </cell>
          <cell r="E6">
            <v>1037</v>
          </cell>
          <cell r="G6">
            <v>2018</v>
          </cell>
          <cell r="H6">
            <v>625</v>
          </cell>
          <cell r="M6">
            <v>2018</v>
          </cell>
          <cell r="N6">
            <v>200</v>
          </cell>
        </row>
        <row r="7">
          <cell r="D7">
            <v>2019</v>
          </cell>
          <cell r="E7">
            <v>1015</v>
          </cell>
          <cell r="G7">
            <v>2019</v>
          </cell>
          <cell r="H7">
            <v>566</v>
          </cell>
          <cell r="M7">
            <v>2019</v>
          </cell>
          <cell r="N7">
            <v>200</v>
          </cell>
        </row>
        <row r="8">
          <cell r="D8">
            <v>2020</v>
          </cell>
          <cell r="E8">
            <v>1012</v>
          </cell>
          <cell r="G8">
            <v>2020</v>
          </cell>
          <cell r="H8">
            <v>538</v>
          </cell>
          <cell r="M8">
            <v>2020</v>
          </cell>
          <cell r="N8">
            <v>191</v>
          </cell>
        </row>
        <row r="9">
          <cell r="D9">
            <v>2021</v>
          </cell>
          <cell r="E9">
            <v>1023</v>
          </cell>
          <cell r="G9">
            <v>2021</v>
          </cell>
          <cell r="H9">
            <v>525</v>
          </cell>
          <cell r="M9">
            <v>2021</v>
          </cell>
          <cell r="N9">
            <v>186</v>
          </cell>
        </row>
        <row r="10">
          <cell r="D10">
            <v>2022</v>
          </cell>
          <cell r="E10">
            <v>1016</v>
          </cell>
          <cell r="G10">
            <v>2022</v>
          </cell>
          <cell r="H10">
            <v>484</v>
          </cell>
          <cell r="M10">
            <v>2022</v>
          </cell>
          <cell r="N10">
            <v>166</v>
          </cell>
        </row>
        <row r="11">
          <cell r="D11">
            <v>2023</v>
          </cell>
          <cell r="E11">
            <v>1016</v>
          </cell>
          <cell r="G11">
            <v>2023</v>
          </cell>
          <cell r="H11">
            <v>435</v>
          </cell>
          <cell r="M11">
            <v>2023</v>
          </cell>
          <cell r="N11">
            <v>157</v>
          </cell>
        </row>
        <row r="12">
          <cell r="D12">
            <v>2024</v>
          </cell>
          <cell r="E12">
            <v>1003</v>
          </cell>
          <cell r="G12">
            <v>2024</v>
          </cell>
          <cell r="H12">
            <v>422</v>
          </cell>
          <cell r="M12">
            <v>2024</v>
          </cell>
          <cell r="N12">
            <v>157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64"/>
  <sheetViews>
    <sheetView tabSelected="1" topLeftCell="A4" zoomScale="86" zoomScaleNormal="86" workbookViewId="0">
      <pane ySplit="5" topLeftCell="A9" activePane="bottomLeft" state="frozen"/>
      <selection activeCell="A4" sqref="A4"/>
      <selection pane="bottomLeft" activeCell="N8" sqref="N8"/>
    </sheetView>
  </sheetViews>
  <sheetFormatPr defaultColWidth="10.44140625" defaultRowHeight="13.2" x14ac:dyDescent="0.25"/>
  <cols>
    <col min="1" max="1" width="9" style="23" customWidth="1"/>
    <col min="2" max="2" width="2.77734375" style="23" hidden="1" customWidth="1"/>
    <col min="3" max="3" width="1.33203125" style="23" hidden="1" customWidth="1"/>
    <col min="4" max="4" width="0" style="23" hidden="1" customWidth="1"/>
    <col min="5" max="5" width="39.44140625" style="23" customWidth="1"/>
    <col min="6" max="6" width="17" style="23" customWidth="1"/>
    <col min="7" max="8" width="10.44140625" style="23"/>
    <col min="9" max="9" width="16.88671875" style="23" customWidth="1"/>
    <col min="10" max="12" width="10.44140625" style="23"/>
    <col min="13" max="13" width="12.5546875" style="23" bestFit="1"/>
    <col min="14" max="14" width="24.5546875" style="23" customWidth="1"/>
    <col min="15" max="16384" width="10.44140625" style="23"/>
  </cols>
  <sheetData>
    <row r="1" spans="1:15" x14ac:dyDescent="0.25">
      <c r="A1" s="60"/>
      <c r="B1" s="60"/>
      <c r="C1" s="60"/>
      <c r="D1" s="60"/>
      <c r="E1" s="6"/>
      <c r="F1" s="6"/>
      <c r="G1" s="6"/>
      <c r="H1" s="6"/>
      <c r="I1" s="6"/>
      <c r="J1" s="6"/>
      <c r="K1" s="6"/>
      <c r="L1" s="6"/>
      <c r="M1" s="76" t="s">
        <v>0</v>
      </c>
      <c r="N1" s="76"/>
      <c r="O1" s="22"/>
    </row>
    <row r="2" spans="1:15" x14ac:dyDescent="0.25">
      <c r="A2" s="60"/>
      <c r="B2" s="60"/>
      <c r="C2" s="60"/>
      <c r="D2" s="60"/>
      <c r="E2" s="6"/>
      <c r="F2" s="6"/>
      <c r="G2" s="6"/>
      <c r="H2" s="6"/>
      <c r="I2" s="6"/>
      <c r="J2" s="6"/>
      <c r="K2" s="6"/>
      <c r="L2" s="6"/>
      <c r="M2" s="76"/>
      <c r="N2" s="76"/>
      <c r="O2" s="22"/>
    </row>
    <row r="3" spans="1:15" x14ac:dyDescent="0.25">
      <c r="A3" s="60"/>
      <c r="B3" s="60"/>
      <c r="C3" s="60"/>
      <c r="D3" s="60"/>
      <c r="E3" s="6"/>
      <c r="F3" s="6"/>
      <c r="G3" s="6"/>
      <c r="H3" s="6"/>
      <c r="I3" s="6"/>
      <c r="J3" s="6"/>
      <c r="K3" s="6"/>
      <c r="L3" s="6"/>
      <c r="M3" s="76"/>
      <c r="N3" s="76"/>
      <c r="O3" s="22"/>
    </row>
    <row r="4" spans="1:15" ht="5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6" t="s">
        <v>494</v>
      </c>
      <c r="N4" s="76"/>
      <c r="O4" s="22"/>
    </row>
    <row r="5" spans="1:15" ht="5.4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6"/>
      <c r="N5" s="76"/>
      <c r="O5" s="22"/>
    </row>
    <row r="6" spans="1:15" ht="36" customHeight="1" x14ac:dyDescent="0.25">
      <c r="A6" s="89" t="s">
        <v>493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22"/>
    </row>
    <row r="7" spans="1:1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/>
      <c r="N7" s="7"/>
      <c r="O7" s="22"/>
    </row>
    <row r="8" spans="1:15" ht="132" x14ac:dyDescent="0.25">
      <c r="A8" s="55" t="s">
        <v>1</v>
      </c>
      <c r="B8" s="56"/>
      <c r="C8" s="56"/>
      <c r="D8" s="57"/>
      <c r="E8" s="8" t="s">
        <v>2</v>
      </c>
      <c r="F8" s="8" t="s">
        <v>3</v>
      </c>
      <c r="G8" s="8" t="s">
        <v>4</v>
      </c>
      <c r="H8" s="8" t="s">
        <v>5</v>
      </c>
      <c r="I8" s="8" t="s">
        <v>6</v>
      </c>
      <c r="J8" s="8" t="s">
        <v>7</v>
      </c>
      <c r="K8" s="8" t="s">
        <v>8</v>
      </c>
      <c r="L8" s="8" t="s">
        <v>9</v>
      </c>
      <c r="M8" s="8" t="s">
        <v>10</v>
      </c>
      <c r="N8" s="8" t="s">
        <v>11</v>
      </c>
      <c r="O8" s="22"/>
    </row>
    <row r="9" spans="1:15" x14ac:dyDescent="0.25">
      <c r="A9" s="58">
        <v>1</v>
      </c>
      <c r="B9" s="40"/>
      <c r="C9" s="40"/>
      <c r="D9" s="59"/>
      <c r="E9" s="12">
        <v>2</v>
      </c>
      <c r="F9" s="12">
        <v>3</v>
      </c>
      <c r="G9" s="12">
        <v>4</v>
      </c>
      <c r="H9" s="12">
        <v>5</v>
      </c>
      <c r="I9" s="12">
        <v>6</v>
      </c>
      <c r="J9" s="12">
        <v>7</v>
      </c>
      <c r="K9" s="12">
        <v>8</v>
      </c>
      <c r="L9" s="12">
        <v>9</v>
      </c>
      <c r="M9" s="12">
        <v>10</v>
      </c>
      <c r="N9" s="12">
        <v>11</v>
      </c>
      <c r="O9" s="22"/>
    </row>
    <row r="10" spans="1:15" x14ac:dyDescent="0.25">
      <c r="A10" s="58">
        <v>1</v>
      </c>
      <c r="B10" s="40"/>
      <c r="C10" s="40"/>
      <c r="D10" s="59"/>
      <c r="E10" s="45" t="s">
        <v>12</v>
      </c>
      <c r="F10" s="45"/>
      <c r="G10" s="45"/>
      <c r="H10" s="45"/>
      <c r="I10" s="45"/>
      <c r="J10" s="45"/>
      <c r="K10" s="45"/>
      <c r="L10" s="45"/>
      <c r="M10" s="45"/>
      <c r="N10" s="42"/>
      <c r="O10" s="22"/>
    </row>
    <row r="11" spans="1:15" x14ac:dyDescent="0.25">
      <c r="A11" s="58">
        <v>2</v>
      </c>
      <c r="B11" s="40"/>
      <c r="C11" s="40"/>
      <c r="D11" s="59"/>
      <c r="E11" s="45" t="s">
        <v>13</v>
      </c>
      <c r="F11" s="45"/>
      <c r="G11" s="45"/>
      <c r="H11" s="45"/>
      <c r="I11" s="45"/>
      <c r="J11" s="45"/>
      <c r="K11" s="45"/>
      <c r="L11" s="45"/>
      <c r="M11" s="45"/>
      <c r="N11" s="42"/>
      <c r="O11" s="22"/>
    </row>
    <row r="12" spans="1:15" x14ac:dyDescent="0.25">
      <c r="A12" s="58">
        <v>3</v>
      </c>
      <c r="B12" s="40"/>
      <c r="C12" s="40"/>
      <c r="D12" s="59"/>
      <c r="E12" s="45" t="s">
        <v>14</v>
      </c>
      <c r="F12" s="45"/>
      <c r="G12" s="45"/>
      <c r="H12" s="45"/>
      <c r="I12" s="45"/>
      <c r="J12" s="45"/>
      <c r="K12" s="45"/>
      <c r="L12" s="45"/>
      <c r="M12" s="45"/>
      <c r="N12" s="42"/>
      <c r="O12" s="22"/>
    </row>
    <row r="13" spans="1:15" ht="26.4" x14ac:dyDescent="0.25">
      <c r="A13" s="58">
        <v>4</v>
      </c>
      <c r="B13" s="40"/>
      <c r="C13" s="40"/>
      <c r="D13" s="59"/>
      <c r="E13" s="12" t="s">
        <v>15</v>
      </c>
      <c r="F13" s="12" t="s">
        <v>16</v>
      </c>
      <c r="G13" s="12">
        <v>9.39</v>
      </c>
      <c r="H13" s="12">
        <v>11</v>
      </c>
      <c r="I13" s="12">
        <v>9.5</v>
      </c>
      <c r="J13" s="6">
        <v>9.4</v>
      </c>
      <c r="K13" s="10">
        <f t="shared" ref="K13:K27" si="0">J13/G13*100</f>
        <v>100.10649627263047</v>
      </c>
      <c r="L13" s="12">
        <f t="shared" ref="L13:L25" si="1">J13/H13*100</f>
        <v>85.454545454545467</v>
      </c>
      <c r="M13" s="12">
        <f>J13/I13*100</f>
        <v>98.947368421052644</v>
      </c>
      <c r="N13" s="12" t="s">
        <v>17</v>
      </c>
      <c r="O13" s="22"/>
    </row>
    <row r="14" spans="1:15" x14ac:dyDescent="0.25">
      <c r="A14" s="58">
        <v>5</v>
      </c>
      <c r="B14" s="40"/>
      <c r="C14" s="40"/>
      <c r="D14" s="59"/>
      <c r="E14" s="12" t="s">
        <v>18</v>
      </c>
      <c r="F14" s="12" t="s">
        <v>19</v>
      </c>
      <c r="G14" s="12">
        <v>45</v>
      </c>
      <c r="H14" s="12">
        <v>132</v>
      </c>
      <c r="I14" s="12">
        <v>41</v>
      </c>
      <c r="J14" s="6">
        <v>47</v>
      </c>
      <c r="K14" s="10">
        <f t="shared" si="0"/>
        <v>104.44444444444446</v>
      </c>
      <c r="L14" s="12">
        <f t="shared" si="1"/>
        <v>35.606060606060609</v>
      </c>
      <c r="M14" s="12">
        <f t="shared" ref="M14:M19" si="2">J14/I14*100</f>
        <v>114.63414634146341</v>
      </c>
      <c r="N14" s="12" t="s">
        <v>17</v>
      </c>
      <c r="O14" s="22"/>
    </row>
    <row r="15" spans="1:15" x14ac:dyDescent="0.25">
      <c r="A15" s="58">
        <v>6</v>
      </c>
      <c r="B15" s="40"/>
      <c r="C15" s="40"/>
      <c r="D15" s="59"/>
      <c r="E15" s="12" t="s">
        <v>20</v>
      </c>
      <c r="F15" s="12" t="s">
        <v>21</v>
      </c>
      <c r="G15" s="12">
        <v>4.8</v>
      </c>
      <c r="H15" s="12">
        <v>12</v>
      </c>
      <c r="I15" s="12">
        <v>4.3</v>
      </c>
      <c r="J15" s="6">
        <v>5</v>
      </c>
      <c r="K15" s="10">
        <f t="shared" si="0"/>
        <v>104.16666666666667</v>
      </c>
      <c r="L15" s="12">
        <f t="shared" si="1"/>
        <v>41.666666666666671</v>
      </c>
      <c r="M15" s="12">
        <f t="shared" si="2"/>
        <v>116.27906976744187</v>
      </c>
      <c r="N15" s="12" t="s">
        <v>17</v>
      </c>
      <c r="O15" s="22"/>
    </row>
    <row r="16" spans="1:15" x14ac:dyDescent="0.25">
      <c r="A16" s="58">
        <v>7</v>
      </c>
      <c r="B16" s="40"/>
      <c r="C16" s="40"/>
      <c r="D16" s="59"/>
      <c r="E16" s="12" t="s">
        <v>22</v>
      </c>
      <c r="F16" s="12" t="s">
        <v>19</v>
      </c>
      <c r="G16" s="12">
        <v>145</v>
      </c>
      <c r="H16" s="12">
        <v>125</v>
      </c>
      <c r="I16" s="12">
        <v>112</v>
      </c>
      <c r="J16" s="6">
        <v>163</v>
      </c>
      <c r="K16" s="10">
        <f t="shared" si="0"/>
        <v>112.41379310344828</v>
      </c>
      <c r="L16" s="12">
        <f t="shared" si="1"/>
        <v>130.4</v>
      </c>
      <c r="M16" s="12">
        <f t="shared" si="2"/>
        <v>145.53571428571428</v>
      </c>
      <c r="N16" s="12" t="s">
        <v>17</v>
      </c>
      <c r="O16" s="22"/>
    </row>
    <row r="17" spans="1:15" x14ac:dyDescent="0.25">
      <c r="A17" s="58">
        <v>8</v>
      </c>
      <c r="B17" s="40"/>
      <c r="C17" s="40"/>
      <c r="D17" s="59"/>
      <c r="E17" s="12" t="s">
        <v>23</v>
      </c>
      <c r="F17" s="12" t="s">
        <v>21</v>
      </c>
      <c r="G17" s="12">
        <v>15.4</v>
      </c>
      <c r="H17" s="12">
        <v>11.4</v>
      </c>
      <c r="I17" s="12">
        <v>11.8</v>
      </c>
      <c r="J17" s="6">
        <v>17.100000000000001</v>
      </c>
      <c r="K17" s="10">
        <f t="shared" si="0"/>
        <v>111.03896103896105</v>
      </c>
      <c r="L17" s="12">
        <f t="shared" si="1"/>
        <v>150</v>
      </c>
      <c r="M17" s="12">
        <f t="shared" si="2"/>
        <v>144.91525423728814</v>
      </c>
      <c r="N17" s="12" t="s">
        <v>17</v>
      </c>
      <c r="O17" s="22"/>
    </row>
    <row r="18" spans="1:15" x14ac:dyDescent="0.25">
      <c r="A18" s="58">
        <v>9</v>
      </c>
      <c r="B18" s="40"/>
      <c r="C18" s="40"/>
      <c r="D18" s="59"/>
      <c r="E18" s="12" t="s">
        <v>24</v>
      </c>
      <c r="F18" s="12" t="s">
        <v>19</v>
      </c>
      <c r="G18" s="12">
        <v>-100</v>
      </c>
      <c r="H18" s="12" t="s">
        <v>25</v>
      </c>
      <c r="I18" s="12">
        <v>-71</v>
      </c>
      <c r="J18" s="6">
        <v>-116</v>
      </c>
      <c r="K18" s="10">
        <f t="shared" si="0"/>
        <v>115.99999999999999</v>
      </c>
      <c r="L18" s="12" t="s">
        <v>25</v>
      </c>
      <c r="M18" s="12">
        <f t="shared" si="2"/>
        <v>163.38028169014086</v>
      </c>
      <c r="N18" s="12" t="s">
        <v>17</v>
      </c>
      <c r="O18" s="22"/>
    </row>
    <row r="19" spans="1:15" ht="26.4" x14ac:dyDescent="0.25">
      <c r="A19" s="58">
        <v>10</v>
      </c>
      <c r="B19" s="40"/>
      <c r="C19" s="40"/>
      <c r="D19" s="59"/>
      <c r="E19" s="12" t="s">
        <v>26</v>
      </c>
      <c r="F19" s="12" t="s">
        <v>21</v>
      </c>
      <c r="G19" s="12">
        <v>-10.5</v>
      </c>
      <c r="H19" s="12" t="s">
        <v>25</v>
      </c>
      <c r="I19" s="12">
        <v>-7.5</v>
      </c>
      <c r="J19" s="6">
        <v>-12.2</v>
      </c>
      <c r="K19" s="10">
        <f t="shared" si="0"/>
        <v>116.19047619047618</v>
      </c>
      <c r="L19" s="12" t="s">
        <v>25</v>
      </c>
      <c r="M19" s="12">
        <f t="shared" si="2"/>
        <v>162.66666666666666</v>
      </c>
      <c r="N19" s="12" t="s">
        <v>17</v>
      </c>
      <c r="O19" s="22"/>
    </row>
    <row r="20" spans="1:15" x14ac:dyDescent="0.25">
      <c r="A20" s="58">
        <v>11</v>
      </c>
      <c r="B20" s="40"/>
      <c r="C20" s="40"/>
      <c r="D20" s="59"/>
      <c r="E20" s="12" t="s">
        <v>27</v>
      </c>
      <c r="F20" s="12" t="s">
        <v>19</v>
      </c>
      <c r="G20" s="12">
        <v>40</v>
      </c>
      <c r="H20" s="12" t="s">
        <v>25</v>
      </c>
      <c r="I20" s="12">
        <v>32</v>
      </c>
      <c r="J20" s="6">
        <v>33</v>
      </c>
      <c r="K20" s="10">
        <f t="shared" si="0"/>
        <v>82.5</v>
      </c>
      <c r="L20" s="12" t="s">
        <v>25</v>
      </c>
      <c r="M20" s="12">
        <f t="shared" ref="M20:M85" si="3">J20/I20*100</f>
        <v>103.125</v>
      </c>
      <c r="N20" s="12" t="s">
        <v>17</v>
      </c>
      <c r="O20" s="22"/>
    </row>
    <row r="21" spans="1:15" x14ac:dyDescent="0.25">
      <c r="A21" s="58">
        <v>12</v>
      </c>
      <c r="B21" s="40"/>
      <c r="C21" s="40"/>
      <c r="D21" s="59"/>
      <c r="E21" s="12" t="s">
        <v>28</v>
      </c>
      <c r="F21" s="12" t="s">
        <v>19</v>
      </c>
      <c r="G21" s="12">
        <v>220</v>
      </c>
      <c r="H21" s="12" t="s">
        <v>25</v>
      </c>
      <c r="I21" s="12">
        <v>300</v>
      </c>
      <c r="J21" s="6">
        <v>253</v>
      </c>
      <c r="K21" s="10">
        <f t="shared" si="0"/>
        <v>114.99999999999999</v>
      </c>
      <c r="L21" s="12" t="s">
        <v>25</v>
      </c>
      <c r="M21" s="12">
        <f t="shared" si="3"/>
        <v>84.333333333333343</v>
      </c>
      <c r="N21" s="12" t="s">
        <v>17</v>
      </c>
      <c r="O21" s="22"/>
    </row>
    <row r="22" spans="1:15" x14ac:dyDescent="0.25">
      <c r="A22" s="58">
        <v>13</v>
      </c>
      <c r="B22" s="40"/>
      <c r="C22" s="40"/>
      <c r="D22" s="59"/>
      <c r="E22" s="12" t="s">
        <v>29</v>
      </c>
      <c r="F22" s="12" t="s">
        <v>19</v>
      </c>
      <c r="G22" s="12">
        <v>180</v>
      </c>
      <c r="H22" s="12" t="s">
        <v>25</v>
      </c>
      <c r="I22" s="12">
        <v>268</v>
      </c>
      <c r="J22" s="6">
        <v>220</v>
      </c>
      <c r="K22" s="10">
        <f t="shared" si="0"/>
        <v>122.22222222222223</v>
      </c>
      <c r="L22" s="12" t="s">
        <v>25</v>
      </c>
      <c r="M22" s="12">
        <f t="shared" si="3"/>
        <v>82.089552238805979</v>
      </c>
      <c r="N22" s="12" t="s">
        <v>17</v>
      </c>
      <c r="O22" s="22"/>
    </row>
    <row r="23" spans="1:15" x14ac:dyDescent="0.25">
      <c r="A23" s="58">
        <v>14</v>
      </c>
      <c r="B23" s="40"/>
      <c r="C23" s="40"/>
      <c r="D23" s="59"/>
      <c r="E23" s="12" t="s">
        <v>30</v>
      </c>
      <c r="F23" s="12" t="s">
        <v>21</v>
      </c>
      <c r="G23" s="12">
        <v>30</v>
      </c>
      <c r="H23" s="12" t="s">
        <v>25</v>
      </c>
      <c r="I23" s="12">
        <v>36</v>
      </c>
      <c r="J23" s="6">
        <v>41</v>
      </c>
      <c r="K23" s="10">
        <f t="shared" si="0"/>
        <v>136.66666666666666</v>
      </c>
      <c r="L23" s="12" t="s">
        <v>25</v>
      </c>
      <c r="M23" s="12">
        <f t="shared" si="3"/>
        <v>113.88888888888889</v>
      </c>
      <c r="N23" s="12" t="s">
        <v>17</v>
      </c>
      <c r="O23" s="22"/>
    </row>
    <row r="24" spans="1:15" ht="26.4" x14ac:dyDescent="0.25">
      <c r="A24" s="58">
        <v>15</v>
      </c>
      <c r="B24" s="40"/>
      <c r="C24" s="40"/>
      <c r="D24" s="59"/>
      <c r="E24" s="12" t="s">
        <v>31</v>
      </c>
      <c r="F24" s="12" t="s">
        <v>21</v>
      </c>
      <c r="G24" s="12">
        <v>3.2</v>
      </c>
      <c r="H24" s="12" t="s">
        <v>25</v>
      </c>
      <c r="I24" s="12">
        <v>3.8</v>
      </c>
      <c r="J24" s="6">
        <v>4.3</v>
      </c>
      <c r="K24" s="10">
        <f t="shared" si="0"/>
        <v>134.37499999999997</v>
      </c>
      <c r="L24" s="12" t="s">
        <v>25</v>
      </c>
      <c r="M24" s="12">
        <f t="shared" si="3"/>
        <v>113.1578947368421</v>
      </c>
      <c r="N24" s="12" t="s">
        <v>17</v>
      </c>
      <c r="O24" s="22"/>
    </row>
    <row r="25" spans="1:15" x14ac:dyDescent="0.25">
      <c r="A25" s="58">
        <v>16</v>
      </c>
      <c r="B25" s="40"/>
      <c r="C25" s="40"/>
      <c r="D25" s="59"/>
      <c r="E25" s="12" t="s">
        <v>32</v>
      </c>
      <c r="F25" s="12" t="s">
        <v>21</v>
      </c>
      <c r="G25" s="12">
        <v>25</v>
      </c>
      <c r="H25" s="12">
        <v>25</v>
      </c>
      <c r="I25" s="12">
        <v>23</v>
      </c>
      <c r="J25" s="6">
        <v>40</v>
      </c>
      <c r="K25" s="10">
        <f t="shared" si="0"/>
        <v>160</v>
      </c>
      <c r="L25" s="12">
        <f t="shared" si="1"/>
        <v>160</v>
      </c>
      <c r="M25" s="12">
        <f t="shared" si="3"/>
        <v>173.91304347826087</v>
      </c>
      <c r="N25" s="12" t="s">
        <v>17</v>
      </c>
      <c r="O25" s="22"/>
    </row>
    <row r="26" spans="1:15" ht="26.4" x14ac:dyDescent="0.25">
      <c r="A26" s="58">
        <v>17</v>
      </c>
      <c r="B26" s="40"/>
      <c r="C26" s="40"/>
      <c r="D26" s="59"/>
      <c r="E26" s="12" t="s">
        <v>33</v>
      </c>
      <c r="F26" s="12" t="s">
        <v>21</v>
      </c>
      <c r="G26" s="12">
        <v>2.66</v>
      </c>
      <c r="H26" s="12" t="s">
        <v>25</v>
      </c>
      <c r="I26" s="12">
        <v>2.4</v>
      </c>
      <c r="J26" s="6">
        <v>4.2</v>
      </c>
      <c r="K26" s="10">
        <f t="shared" si="0"/>
        <v>157.89473684210526</v>
      </c>
      <c r="L26" s="12" t="s">
        <v>25</v>
      </c>
      <c r="M26" s="12">
        <f t="shared" si="3"/>
        <v>175.00000000000003</v>
      </c>
      <c r="N26" s="12" t="s">
        <v>17</v>
      </c>
      <c r="O26" s="22"/>
    </row>
    <row r="27" spans="1:15" x14ac:dyDescent="0.25">
      <c r="A27" s="58">
        <v>18</v>
      </c>
      <c r="B27" s="40"/>
      <c r="C27" s="40"/>
      <c r="D27" s="59"/>
      <c r="E27" s="12" t="s">
        <v>34</v>
      </c>
      <c r="F27" s="12" t="s">
        <v>21</v>
      </c>
      <c r="G27" s="12">
        <v>1.2</v>
      </c>
      <c r="H27" s="12" t="s">
        <v>25</v>
      </c>
      <c r="I27" s="12">
        <v>1.57</v>
      </c>
      <c r="J27" s="6">
        <v>1.03</v>
      </c>
      <c r="K27" s="10">
        <f t="shared" si="0"/>
        <v>85.833333333333343</v>
      </c>
      <c r="L27" s="12" t="s">
        <v>25</v>
      </c>
      <c r="M27" s="12">
        <f t="shared" si="3"/>
        <v>65.605095541401269</v>
      </c>
      <c r="N27" s="12" t="s">
        <v>17</v>
      </c>
      <c r="O27" s="22"/>
    </row>
    <row r="28" spans="1:15" x14ac:dyDescent="0.25">
      <c r="A28" s="58">
        <v>19</v>
      </c>
      <c r="B28" s="40"/>
      <c r="C28" s="40"/>
      <c r="D28" s="59"/>
      <c r="E28" s="45" t="s">
        <v>492</v>
      </c>
      <c r="F28" s="45"/>
      <c r="G28" s="45"/>
      <c r="H28" s="45"/>
      <c r="I28" s="45"/>
      <c r="J28" s="45"/>
      <c r="K28" s="45"/>
      <c r="L28" s="45"/>
      <c r="M28" s="45"/>
      <c r="N28" s="42"/>
      <c r="O28" s="22"/>
    </row>
    <row r="29" spans="1:15" ht="26.4" x14ac:dyDescent="0.25">
      <c r="A29" s="58">
        <v>20</v>
      </c>
      <c r="B29" s="40"/>
      <c r="C29" s="40"/>
      <c r="D29" s="59"/>
      <c r="E29" s="12" t="s">
        <v>35</v>
      </c>
      <c r="F29" s="12" t="s">
        <v>19</v>
      </c>
      <c r="G29" s="12">
        <v>1175</v>
      </c>
      <c r="H29" s="12" t="s">
        <v>25</v>
      </c>
      <c r="I29" s="12">
        <v>1795</v>
      </c>
      <c r="J29" s="6">
        <v>1736</v>
      </c>
      <c r="K29" s="10">
        <f>J29/G29*100</f>
        <v>147.74468085106383</v>
      </c>
      <c r="L29" s="12" t="s">
        <v>25</v>
      </c>
      <c r="M29" s="12">
        <f t="shared" si="3"/>
        <v>96.71309192200556</v>
      </c>
      <c r="N29" s="12" t="s">
        <v>36</v>
      </c>
      <c r="O29" s="22"/>
    </row>
    <row r="30" spans="1:15" ht="39.6" x14ac:dyDescent="0.25">
      <c r="A30" s="58">
        <v>21</v>
      </c>
      <c r="B30" s="40"/>
      <c r="C30" s="40"/>
      <c r="D30" s="59"/>
      <c r="E30" s="12" t="s">
        <v>37</v>
      </c>
      <c r="F30" s="12" t="s">
        <v>38</v>
      </c>
      <c r="G30" s="12">
        <v>18.899999999999999</v>
      </c>
      <c r="H30" s="12" t="s">
        <v>25</v>
      </c>
      <c r="I30" s="12">
        <v>18.899999999999999</v>
      </c>
      <c r="J30" s="6">
        <v>18.3</v>
      </c>
      <c r="K30" s="10">
        <f t="shared" ref="K30:K41" si="4">J30/G30*100</f>
        <v>96.825396825396837</v>
      </c>
      <c r="L30" s="12" t="s">
        <v>25</v>
      </c>
      <c r="M30" s="12">
        <f t="shared" si="3"/>
        <v>96.825396825396837</v>
      </c>
      <c r="N30" s="12" t="s">
        <v>36</v>
      </c>
      <c r="O30" s="22"/>
    </row>
    <row r="31" spans="1:15" ht="26.4" x14ac:dyDescent="0.25">
      <c r="A31" s="58">
        <v>22</v>
      </c>
      <c r="B31" s="40"/>
      <c r="C31" s="40"/>
      <c r="D31" s="59"/>
      <c r="E31" s="12" t="s">
        <v>39</v>
      </c>
      <c r="F31" s="12" t="s">
        <v>19</v>
      </c>
      <c r="G31" s="12">
        <v>4882</v>
      </c>
      <c r="H31" s="12">
        <v>5352</v>
      </c>
      <c r="I31" s="12">
        <v>4940</v>
      </c>
      <c r="J31" s="10">
        <v>5070</v>
      </c>
      <c r="K31" s="10">
        <f t="shared" si="4"/>
        <v>103.85088078656288</v>
      </c>
      <c r="L31" s="12" t="s">
        <v>25</v>
      </c>
      <c r="M31" s="12">
        <f t="shared" si="3"/>
        <v>102.63157894736842</v>
      </c>
      <c r="N31" s="12" t="s">
        <v>36</v>
      </c>
      <c r="O31" s="22"/>
    </row>
    <row r="32" spans="1:15" ht="39.6" x14ac:dyDescent="0.25">
      <c r="A32" s="58">
        <v>23</v>
      </c>
      <c r="B32" s="40"/>
      <c r="C32" s="40"/>
      <c r="D32" s="59"/>
      <c r="E32" s="12" t="s">
        <v>37</v>
      </c>
      <c r="F32" s="12" t="s">
        <v>38</v>
      </c>
      <c r="G32" s="12">
        <v>52</v>
      </c>
      <c r="H32" s="12" t="s">
        <v>25</v>
      </c>
      <c r="I32" s="12">
        <v>52</v>
      </c>
      <c r="J32" s="6">
        <v>53.4</v>
      </c>
      <c r="K32" s="10">
        <f t="shared" si="4"/>
        <v>102.69230769230768</v>
      </c>
      <c r="L32" s="12" t="s">
        <v>25</v>
      </c>
      <c r="M32" s="12">
        <f t="shared" si="3"/>
        <v>102.69230769230768</v>
      </c>
      <c r="N32" s="12" t="s">
        <v>36</v>
      </c>
      <c r="O32" s="22"/>
    </row>
    <row r="33" spans="1:15" ht="26.4" x14ac:dyDescent="0.25">
      <c r="A33" s="58">
        <v>24</v>
      </c>
      <c r="B33" s="40"/>
      <c r="C33" s="40"/>
      <c r="D33" s="59"/>
      <c r="E33" s="12" t="s">
        <v>40</v>
      </c>
      <c r="F33" s="12" t="s">
        <v>19</v>
      </c>
      <c r="G33" s="12">
        <v>2732</v>
      </c>
      <c r="H33" s="12" t="s">
        <v>25</v>
      </c>
      <c r="I33" s="12">
        <v>2764</v>
      </c>
      <c r="J33" s="6">
        <v>2693</v>
      </c>
      <c r="K33" s="10">
        <f t="shared" si="4"/>
        <v>98.572474377745252</v>
      </c>
      <c r="L33" s="12" t="s">
        <v>25</v>
      </c>
      <c r="M33" s="12">
        <f t="shared" si="3"/>
        <v>97.431259044862514</v>
      </c>
      <c r="N33" s="12" t="s">
        <v>36</v>
      </c>
      <c r="O33" s="22"/>
    </row>
    <row r="34" spans="1:15" x14ac:dyDescent="0.25">
      <c r="A34" s="19"/>
      <c r="B34" s="19"/>
      <c r="C34" s="19"/>
      <c r="D34" s="19"/>
      <c r="E34" s="18"/>
      <c r="F34" s="18"/>
      <c r="G34" s="18"/>
      <c r="H34" s="18"/>
      <c r="I34" s="18"/>
      <c r="J34" s="6"/>
      <c r="K34" s="14"/>
      <c r="L34" s="18"/>
      <c r="M34" s="18"/>
      <c r="N34" s="18"/>
      <c r="O34" s="22"/>
    </row>
    <row r="35" spans="1:15" x14ac:dyDescent="0.25">
      <c r="A35" s="19"/>
      <c r="B35" s="19"/>
      <c r="C35" s="19"/>
      <c r="D35" s="19"/>
      <c r="E35" s="18"/>
      <c r="F35" s="18"/>
      <c r="G35" s="18"/>
      <c r="H35" s="18"/>
      <c r="I35" s="18"/>
      <c r="J35" s="6"/>
      <c r="K35" s="14"/>
      <c r="L35" s="18"/>
      <c r="M35" s="18"/>
      <c r="N35" s="18"/>
      <c r="O35" s="22"/>
    </row>
    <row r="36" spans="1:15" x14ac:dyDescent="0.25">
      <c r="A36" s="19"/>
      <c r="B36" s="19"/>
      <c r="C36" s="19"/>
      <c r="D36" s="19"/>
      <c r="E36" s="18"/>
      <c r="F36" s="18"/>
      <c r="G36" s="18"/>
      <c r="H36" s="18"/>
      <c r="I36" s="18"/>
      <c r="J36" s="6"/>
      <c r="K36" s="14"/>
      <c r="L36" s="18"/>
      <c r="M36" s="18"/>
      <c r="N36" s="18"/>
      <c r="O36" s="22"/>
    </row>
    <row r="37" spans="1:15" x14ac:dyDescent="0.25">
      <c r="A37" s="19"/>
      <c r="B37" s="19"/>
      <c r="C37" s="19"/>
      <c r="D37" s="19"/>
      <c r="E37" s="18"/>
      <c r="F37" s="18"/>
      <c r="G37" s="18"/>
      <c r="H37" s="18"/>
      <c r="I37" s="18"/>
      <c r="J37" s="6"/>
      <c r="K37" s="14"/>
      <c r="L37" s="18"/>
      <c r="M37" s="18"/>
      <c r="N37" s="18"/>
      <c r="O37" s="22"/>
    </row>
    <row r="38" spans="1:15" x14ac:dyDescent="0.25">
      <c r="A38" s="19"/>
      <c r="B38" s="19"/>
      <c r="C38" s="19"/>
      <c r="D38" s="19"/>
      <c r="E38" s="18"/>
      <c r="F38" s="18"/>
      <c r="G38" s="18"/>
      <c r="H38" s="18"/>
      <c r="I38" s="18"/>
      <c r="J38" s="6"/>
      <c r="K38" s="14"/>
      <c r="L38" s="18"/>
      <c r="M38" s="18"/>
      <c r="N38" s="18"/>
      <c r="O38" s="22"/>
    </row>
    <row r="39" spans="1:15" x14ac:dyDescent="0.25">
      <c r="A39" s="19"/>
      <c r="B39" s="19"/>
      <c r="C39" s="19"/>
      <c r="D39" s="19"/>
      <c r="E39" s="18"/>
      <c r="F39" s="18"/>
      <c r="G39" s="18"/>
      <c r="H39" s="18"/>
      <c r="I39" s="18"/>
      <c r="J39" s="6"/>
      <c r="K39" s="14"/>
      <c r="L39" s="18"/>
      <c r="M39" s="18"/>
      <c r="N39" s="18"/>
      <c r="O39" s="22"/>
    </row>
    <row r="40" spans="1:15" x14ac:dyDescent="0.25">
      <c r="A40" s="19"/>
      <c r="B40" s="19"/>
      <c r="C40" s="19"/>
      <c r="D40" s="19"/>
      <c r="E40" s="18"/>
      <c r="F40" s="18"/>
      <c r="G40" s="18"/>
      <c r="H40" s="18"/>
      <c r="I40" s="18"/>
      <c r="J40" s="6"/>
      <c r="K40" s="14"/>
      <c r="L40" s="18"/>
      <c r="M40" s="18"/>
      <c r="N40" s="18"/>
      <c r="O40" s="22"/>
    </row>
    <row r="41" spans="1:15" x14ac:dyDescent="0.25">
      <c r="A41" s="34">
        <v>25</v>
      </c>
      <c r="B41" s="34"/>
      <c r="C41" s="34"/>
      <c r="D41" s="34"/>
      <c r="E41" s="41" t="s">
        <v>37</v>
      </c>
      <c r="F41" s="41" t="s">
        <v>38</v>
      </c>
      <c r="G41" s="41">
        <v>29.1</v>
      </c>
      <c r="H41" s="41" t="s">
        <v>25</v>
      </c>
      <c r="I41" s="41">
        <v>29.1</v>
      </c>
      <c r="J41" s="60">
        <v>28.3</v>
      </c>
      <c r="K41" s="36">
        <f t="shared" si="4"/>
        <v>97.250859106529205</v>
      </c>
      <c r="L41" s="36" t="s">
        <v>25</v>
      </c>
      <c r="M41" s="41">
        <f t="shared" si="3"/>
        <v>97.250859106529205</v>
      </c>
      <c r="N41" s="41" t="s">
        <v>36</v>
      </c>
      <c r="O41" s="46"/>
    </row>
    <row r="42" spans="1:15" x14ac:dyDescent="0.25">
      <c r="A42" s="35"/>
      <c r="B42" s="35"/>
      <c r="C42" s="35"/>
      <c r="D42" s="35"/>
      <c r="E42" s="41"/>
      <c r="F42" s="41"/>
      <c r="G42" s="41"/>
      <c r="H42" s="41"/>
      <c r="I42" s="41"/>
      <c r="J42" s="60"/>
      <c r="K42" s="37"/>
      <c r="L42" s="37"/>
      <c r="M42" s="41"/>
      <c r="N42" s="41"/>
      <c r="O42" s="46"/>
    </row>
    <row r="43" spans="1:15" x14ac:dyDescent="0.25">
      <c r="A43" s="35"/>
      <c r="B43" s="35"/>
      <c r="C43" s="35"/>
      <c r="D43" s="35"/>
      <c r="E43" s="41"/>
      <c r="F43" s="41"/>
      <c r="G43" s="41"/>
      <c r="H43" s="41"/>
      <c r="I43" s="41"/>
      <c r="J43" s="60"/>
      <c r="K43" s="37"/>
      <c r="L43" s="37"/>
      <c r="M43" s="41"/>
      <c r="N43" s="41"/>
      <c r="O43" s="46"/>
    </row>
    <row r="44" spans="1:15" x14ac:dyDescent="0.25">
      <c r="A44" s="35"/>
      <c r="B44" s="35"/>
      <c r="C44" s="35"/>
      <c r="D44" s="35"/>
      <c r="E44" s="41"/>
      <c r="F44" s="41"/>
      <c r="G44" s="41"/>
      <c r="H44" s="41"/>
      <c r="I44" s="41"/>
      <c r="J44" s="60"/>
      <c r="K44" s="37"/>
      <c r="L44" s="37"/>
      <c r="M44" s="41"/>
      <c r="N44" s="41"/>
      <c r="O44" s="46"/>
    </row>
    <row r="45" spans="1:15" x14ac:dyDescent="0.25">
      <c r="A45" s="35"/>
      <c r="B45" s="35"/>
      <c r="C45" s="35"/>
      <c r="D45" s="35"/>
      <c r="E45" s="41"/>
      <c r="F45" s="41"/>
      <c r="G45" s="41"/>
      <c r="H45" s="41"/>
      <c r="I45" s="41"/>
      <c r="J45" s="60"/>
      <c r="K45" s="37"/>
      <c r="L45" s="37"/>
      <c r="M45" s="41"/>
      <c r="N45" s="41"/>
      <c r="O45" s="46"/>
    </row>
    <row r="46" spans="1:15" x14ac:dyDescent="0.25">
      <c r="A46" s="35"/>
      <c r="B46" s="35"/>
      <c r="C46" s="35"/>
      <c r="D46" s="35"/>
      <c r="E46" s="41"/>
      <c r="F46" s="41"/>
      <c r="G46" s="41"/>
      <c r="H46" s="41"/>
      <c r="I46" s="41"/>
      <c r="J46" s="60"/>
      <c r="K46" s="37"/>
      <c r="L46" s="37"/>
      <c r="M46" s="41"/>
      <c r="N46" s="41"/>
      <c r="O46" s="46"/>
    </row>
    <row r="47" spans="1:15" x14ac:dyDescent="0.25">
      <c r="A47" s="40"/>
      <c r="B47" s="40"/>
      <c r="C47" s="40"/>
      <c r="D47" s="40"/>
      <c r="E47" s="42"/>
      <c r="F47" s="42"/>
      <c r="G47" s="42"/>
      <c r="H47" s="42"/>
      <c r="I47" s="42"/>
      <c r="J47" s="60"/>
      <c r="K47" s="38"/>
      <c r="L47" s="38"/>
      <c r="M47" s="42"/>
      <c r="N47" s="42"/>
      <c r="O47" s="46"/>
    </row>
    <row r="48" spans="1:15" x14ac:dyDescent="0.25">
      <c r="A48" s="19"/>
      <c r="B48" s="19"/>
      <c r="C48" s="19"/>
      <c r="D48" s="19"/>
      <c r="E48" s="17"/>
      <c r="F48" s="17"/>
      <c r="G48" s="17"/>
      <c r="H48" s="17"/>
      <c r="I48" s="17"/>
      <c r="J48" s="6"/>
      <c r="K48" s="17"/>
      <c r="L48" s="17"/>
      <c r="M48" s="17"/>
      <c r="N48" s="18"/>
      <c r="O48" s="22"/>
    </row>
    <row r="49" spans="1:18" x14ac:dyDescent="0.25">
      <c r="A49" s="19"/>
      <c r="B49" s="19"/>
      <c r="C49" s="19"/>
      <c r="D49" s="19"/>
      <c r="E49" s="17"/>
      <c r="F49" s="17"/>
      <c r="G49" s="17"/>
      <c r="H49" s="17"/>
      <c r="I49" s="17"/>
      <c r="J49" s="6"/>
      <c r="K49" s="17"/>
      <c r="L49" s="17"/>
      <c r="M49" s="17"/>
      <c r="N49" s="18"/>
      <c r="O49" s="22"/>
    </row>
    <row r="50" spans="1:18" x14ac:dyDescent="0.25">
      <c r="A50" s="53" t="s">
        <v>37</v>
      </c>
      <c r="B50" s="48"/>
      <c r="C50" s="48"/>
      <c r="D50" s="48"/>
      <c r="E50" s="48"/>
      <c r="F50" s="48"/>
      <c r="G50" s="7" t="s">
        <v>37</v>
      </c>
      <c r="H50" s="7" t="s">
        <v>37</v>
      </c>
      <c r="I50" s="48" t="s">
        <v>37</v>
      </c>
      <c r="J50" s="48"/>
      <c r="K50" s="48"/>
      <c r="L50" s="48" t="s">
        <v>37</v>
      </c>
      <c r="M50" s="48"/>
      <c r="N50" s="54"/>
      <c r="O50" s="22"/>
    </row>
    <row r="51" spans="1:18" x14ac:dyDescent="0.25">
      <c r="A51" s="55"/>
      <c r="B51" s="56"/>
      <c r="C51" s="56"/>
      <c r="D51" s="56"/>
      <c r="E51" s="56"/>
      <c r="F51" s="56"/>
      <c r="G51" s="1"/>
      <c r="H51" s="1"/>
      <c r="I51" s="56"/>
      <c r="J51" s="56"/>
      <c r="K51" s="56"/>
      <c r="L51" s="56"/>
      <c r="M51" s="56"/>
      <c r="N51" s="57"/>
      <c r="O51" s="22"/>
    </row>
    <row r="52" spans="1:18" x14ac:dyDescent="0.25">
      <c r="A52" s="55"/>
      <c r="B52" s="56"/>
      <c r="C52" s="56"/>
      <c r="D52" s="56"/>
      <c r="E52" s="56"/>
      <c r="F52" s="56"/>
      <c r="G52" s="1"/>
      <c r="H52" s="1"/>
      <c r="I52" s="56"/>
      <c r="J52" s="56"/>
      <c r="K52" s="56"/>
      <c r="L52" s="56"/>
      <c r="M52" s="56"/>
      <c r="N52" s="57"/>
      <c r="O52" s="22"/>
    </row>
    <row r="53" spans="1:18" x14ac:dyDescent="0.25">
      <c r="A53" s="55"/>
      <c r="B53" s="56"/>
      <c r="C53" s="56"/>
      <c r="D53" s="56"/>
      <c r="E53" s="56"/>
      <c r="F53" s="56"/>
      <c r="G53" s="1"/>
      <c r="H53" s="1"/>
      <c r="I53" s="56"/>
      <c r="J53" s="56"/>
      <c r="K53" s="56"/>
      <c r="L53" s="56"/>
      <c r="M53" s="56"/>
      <c r="N53" s="57"/>
      <c r="O53" s="22"/>
    </row>
    <row r="54" spans="1:18" x14ac:dyDescent="0.25">
      <c r="A54" s="55"/>
      <c r="B54" s="56"/>
      <c r="C54" s="56"/>
      <c r="D54" s="56"/>
      <c r="E54" s="56"/>
      <c r="F54" s="56"/>
      <c r="G54" s="1"/>
      <c r="H54" s="1"/>
      <c r="I54" s="56"/>
      <c r="J54" s="56"/>
      <c r="K54" s="56"/>
      <c r="L54" s="56"/>
      <c r="M54" s="56"/>
      <c r="N54" s="57"/>
      <c r="O54" s="22"/>
    </row>
    <row r="55" spans="1:18" x14ac:dyDescent="0.25">
      <c r="A55" s="55"/>
      <c r="B55" s="56"/>
      <c r="C55" s="56"/>
      <c r="D55" s="56"/>
      <c r="E55" s="56"/>
      <c r="F55" s="56"/>
      <c r="G55" s="1"/>
      <c r="H55" s="1"/>
      <c r="I55" s="56"/>
      <c r="J55" s="56"/>
      <c r="K55" s="56"/>
      <c r="L55" s="56"/>
      <c r="M55" s="56"/>
      <c r="N55" s="57"/>
      <c r="O55" s="22"/>
    </row>
    <row r="56" spans="1:18" x14ac:dyDescent="0.25">
      <c r="A56" s="55"/>
      <c r="B56" s="56"/>
      <c r="C56" s="56"/>
      <c r="D56" s="56"/>
      <c r="E56" s="56"/>
      <c r="F56" s="56"/>
      <c r="G56" s="1"/>
      <c r="H56" s="1"/>
      <c r="I56" s="56"/>
      <c r="J56" s="56"/>
      <c r="K56" s="56"/>
      <c r="L56" s="56"/>
      <c r="M56" s="56"/>
      <c r="N56" s="57"/>
      <c r="O56" s="22"/>
    </row>
    <row r="57" spans="1:18" x14ac:dyDescent="0.25">
      <c r="A57" s="55"/>
      <c r="B57" s="56"/>
      <c r="C57" s="56"/>
      <c r="D57" s="56"/>
      <c r="E57" s="56"/>
      <c r="F57" s="56"/>
      <c r="G57" s="1"/>
      <c r="H57" s="1"/>
      <c r="I57" s="56"/>
      <c r="J57" s="56"/>
      <c r="K57" s="56"/>
      <c r="L57" s="56"/>
      <c r="M57" s="56"/>
      <c r="N57" s="57"/>
      <c r="O57" s="22"/>
    </row>
    <row r="58" spans="1:18" x14ac:dyDescent="0.25">
      <c r="A58" s="55"/>
      <c r="B58" s="56"/>
      <c r="C58" s="56"/>
      <c r="D58" s="56"/>
      <c r="E58" s="56"/>
      <c r="F58" s="56"/>
      <c r="G58" s="1"/>
      <c r="H58" s="1"/>
      <c r="I58" s="56"/>
      <c r="J58" s="56"/>
      <c r="K58" s="56"/>
      <c r="L58" s="56"/>
      <c r="M58" s="56"/>
      <c r="N58" s="57"/>
      <c r="O58" s="22"/>
      <c r="R58" s="23">
        <v>1</v>
      </c>
    </row>
    <row r="59" spans="1:18" x14ac:dyDescent="0.25">
      <c r="A59" s="55"/>
      <c r="B59" s="56"/>
      <c r="C59" s="56"/>
      <c r="D59" s="56"/>
      <c r="E59" s="56"/>
      <c r="F59" s="56"/>
      <c r="G59" s="1"/>
      <c r="H59" s="1"/>
      <c r="I59" s="56"/>
      <c r="J59" s="56"/>
      <c r="K59" s="56"/>
      <c r="L59" s="56"/>
      <c r="M59" s="56"/>
      <c r="N59" s="57"/>
      <c r="O59" s="22"/>
    </row>
    <row r="60" spans="1:18" ht="38.4" customHeight="1" x14ac:dyDescent="0.25">
      <c r="A60" s="55"/>
      <c r="B60" s="56"/>
      <c r="C60" s="56"/>
      <c r="D60" s="56"/>
      <c r="E60" s="56"/>
      <c r="F60" s="56"/>
      <c r="G60" s="11" t="s">
        <v>37</v>
      </c>
      <c r="H60" s="11" t="s">
        <v>37</v>
      </c>
      <c r="I60" s="56"/>
      <c r="J60" s="56"/>
      <c r="K60" s="56"/>
      <c r="L60" s="56"/>
      <c r="M60" s="56"/>
      <c r="N60" s="57"/>
      <c r="O60" s="22"/>
    </row>
    <row r="61" spans="1:18" x14ac:dyDescent="0.25">
      <c r="A61" s="53" t="s">
        <v>37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54"/>
      <c r="O61" s="22"/>
    </row>
    <row r="62" spans="1:18" x14ac:dyDescent="0.25">
      <c r="A62" s="55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7"/>
      <c r="O62" s="22"/>
    </row>
    <row r="63" spans="1:18" x14ac:dyDescent="0.25">
      <c r="A63" s="58">
        <v>26</v>
      </c>
      <c r="B63" s="40"/>
      <c r="C63" s="40"/>
      <c r="D63" s="59"/>
      <c r="E63" s="45" t="s">
        <v>41</v>
      </c>
      <c r="F63" s="45"/>
      <c r="G63" s="45"/>
      <c r="H63" s="45"/>
      <c r="I63" s="45"/>
      <c r="J63" s="45"/>
      <c r="K63" s="45"/>
      <c r="L63" s="45"/>
      <c r="M63" s="45"/>
      <c r="N63" s="42"/>
      <c r="O63" s="22"/>
    </row>
    <row r="64" spans="1:18" x14ac:dyDescent="0.25">
      <c r="A64" s="58">
        <v>27</v>
      </c>
      <c r="B64" s="40"/>
      <c r="C64" s="40"/>
      <c r="D64" s="59"/>
      <c r="E64" s="45" t="s">
        <v>42</v>
      </c>
      <c r="F64" s="45"/>
      <c r="G64" s="45"/>
      <c r="H64" s="45"/>
      <c r="I64" s="45"/>
      <c r="J64" s="45"/>
      <c r="K64" s="45"/>
      <c r="L64" s="45"/>
      <c r="M64" s="45"/>
      <c r="N64" s="42"/>
      <c r="O64" s="22"/>
    </row>
    <row r="65" spans="1:15" ht="26.4" x14ac:dyDescent="0.25">
      <c r="A65" s="58">
        <v>28</v>
      </c>
      <c r="B65" s="40"/>
      <c r="C65" s="40"/>
      <c r="D65" s="59"/>
      <c r="E65" s="12" t="s">
        <v>43</v>
      </c>
      <c r="F65" s="12" t="s">
        <v>44</v>
      </c>
      <c r="G65" s="12">
        <v>624.5</v>
      </c>
      <c r="H65" s="12" t="s">
        <v>25</v>
      </c>
      <c r="I65" s="12">
        <v>624.5</v>
      </c>
      <c r="J65" s="6">
        <v>808.6</v>
      </c>
      <c r="K65" s="10">
        <v>129</v>
      </c>
      <c r="L65" s="12" t="s">
        <v>25</v>
      </c>
      <c r="M65" s="12">
        <f t="shared" si="3"/>
        <v>129.47958366693356</v>
      </c>
      <c r="N65" s="12" t="s">
        <v>45</v>
      </c>
      <c r="O65" s="22"/>
    </row>
    <row r="66" spans="1:15" ht="26.4" x14ac:dyDescent="0.25">
      <c r="A66" s="58">
        <v>29</v>
      </c>
      <c r="B66" s="40"/>
      <c r="C66" s="40"/>
      <c r="D66" s="59"/>
      <c r="E66" s="12" t="s">
        <v>46</v>
      </c>
      <c r="F66" s="12" t="s">
        <v>44</v>
      </c>
      <c r="G66" s="12">
        <v>765.3</v>
      </c>
      <c r="H66" s="12" t="s">
        <v>25</v>
      </c>
      <c r="I66" s="12">
        <v>765.3</v>
      </c>
      <c r="J66" s="6">
        <v>810.6</v>
      </c>
      <c r="K66" s="10">
        <v>106</v>
      </c>
      <c r="L66" s="12" t="s">
        <v>25</v>
      </c>
      <c r="M66" s="12">
        <f t="shared" si="3"/>
        <v>105.91924735397885</v>
      </c>
      <c r="N66" s="12" t="s">
        <v>45</v>
      </c>
      <c r="O66" s="22"/>
    </row>
    <row r="67" spans="1:15" ht="26.4" x14ac:dyDescent="0.25">
      <c r="A67" s="58">
        <v>30</v>
      </c>
      <c r="B67" s="40"/>
      <c r="C67" s="40"/>
      <c r="D67" s="59"/>
      <c r="E67" s="12" t="s">
        <v>47</v>
      </c>
      <c r="F67" s="12" t="s">
        <v>44</v>
      </c>
      <c r="G67" s="12">
        <v>325</v>
      </c>
      <c r="H67" s="12" t="s">
        <v>25</v>
      </c>
      <c r="I67" s="12">
        <v>325</v>
      </c>
      <c r="J67" s="6">
        <v>368.5</v>
      </c>
      <c r="K67" s="10">
        <v>113</v>
      </c>
      <c r="L67" s="12" t="s">
        <v>25</v>
      </c>
      <c r="M67" s="12">
        <f t="shared" si="3"/>
        <v>113.3846153846154</v>
      </c>
      <c r="N67" s="12" t="s">
        <v>45</v>
      </c>
      <c r="O67" s="22"/>
    </row>
    <row r="68" spans="1:15" ht="26.4" x14ac:dyDescent="0.25">
      <c r="A68" s="58">
        <v>31</v>
      </c>
      <c r="B68" s="40"/>
      <c r="C68" s="40"/>
      <c r="D68" s="59"/>
      <c r="E68" s="12" t="s">
        <v>48</v>
      </c>
      <c r="F68" s="12" t="s">
        <v>44</v>
      </c>
      <c r="G68" s="12">
        <v>0</v>
      </c>
      <c r="H68" s="12" t="s">
        <v>25</v>
      </c>
      <c r="I68" s="12">
        <v>0</v>
      </c>
      <c r="J68" s="6">
        <v>0</v>
      </c>
      <c r="K68" s="10">
        <v>100</v>
      </c>
      <c r="L68" s="12" t="s">
        <v>25</v>
      </c>
      <c r="M68" s="12">
        <v>100</v>
      </c>
      <c r="N68" s="12" t="s">
        <v>45</v>
      </c>
      <c r="O68" s="22"/>
    </row>
    <row r="69" spans="1:15" ht="26.4" x14ac:dyDescent="0.25">
      <c r="A69" s="58">
        <v>32</v>
      </c>
      <c r="B69" s="40"/>
      <c r="C69" s="40"/>
      <c r="D69" s="59"/>
      <c r="E69" s="12" t="s">
        <v>49</v>
      </c>
      <c r="F69" s="12" t="s">
        <v>44</v>
      </c>
      <c r="G69" s="12">
        <v>0</v>
      </c>
      <c r="H69" s="12" t="s">
        <v>25</v>
      </c>
      <c r="I69" s="12">
        <v>0</v>
      </c>
      <c r="J69" s="6">
        <v>0</v>
      </c>
      <c r="K69" s="10">
        <v>100</v>
      </c>
      <c r="L69" s="12" t="s">
        <v>25</v>
      </c>
      <c r="M69" s="12">
        <v>100</v>
      </c>
      <c r="N69" s="12" t="s">
        <v>45</v>
      </c>
      <c r="O69" s="22"/>
    </row>
    <row r="70" spans="1:15" ht="26.4" x14ac:dyDescent="0.25">
      <c r="A70" s="58">
        <v>33</v>
      </c>
      <c r="B70" s="40"/>
      <c r="C70" s="40"/>
      <c r="D70" s="59"/>
      <c r="E70" s="12" t="s">
        <v>50</v>
      </c>
      <c r="F70" s="12" t="s">
        <v>44</v>
      </c>
      <c r="G70" s="12">
        <v>0</v>
      </c>
      <c r="H70" s="12" t="s">
        <v>25</v>
      </c>
      <c r="I70" s="12">
        <v>0</v>
      </c>
      <c r="J70" s="6">
        <v>0</v>
      </c>
      <c r="K70" s="10">
        <v>100</v>
      </c>
      <c r="L70" s="12" t="s">
        <v>25</v>
      </c>
      <c r="M70" s="12">
        <v>100</v>
      </c>
      <c r="N70" s="12" t="s">
        <v>45</v>
      </c>
      <c r="O70" s="22"/>
    </row>
    <row r="71" spans="1:15" x14ac:dyDescent="0.25">
      <c r="A71" s="58">
        <v>34</v>
      </c>
      <c r="B71" s="40"/>
      <c r="C71" s="40"/>
      <c r="D71" s="59"/>
      <c r="E71" s="45" t="s">
        <v>25</v>
      </c>
      <c r="F71" s="45"/>
      <c r="G71" s="45"/>
      <c r="H71" s="45"/>
      <c r="I71" s="45"/>
      <c r="J71" s="45"/>
      <c r="K71" s="45"/>
      <c r="L71" s="45"/>
      <c r="M71" s="45"/>
      <c r="N71" s="42"/>
      <c r="O71" s="22"/>
    </row>
    <row r="72" spans="1:15" x14ac:dyDescent="0.25">
      <c r="A72" s="58">
        <v>35</v>
      </c>
      <c r="B72" s="40"/>
      <c r="C72" s="40"/>
      <c r="D72" s="59"/>
      <c r="E72" s="12" t="s">
        <v>51</v>
      </c>
      <c r="F72" s="12" t="s">
        <v>44</v>
      </c>
      <c r="G72" s="12">
        <v>1886.9</v>
      </c>
      <c r="H72" s="12" t="s">
        <v>25</v>
      </c>
      <c r="I72" s="12">
        <v>1886.9</v>
      </c>
      <c r="J72" s="6">
        <v>2157.1999999999998</v>
      </c>
      <c r="K72" s="10">
        <v>114</v>
      </c>
      <c r="L72" s="12" t="s">
        <v>25</v>
      </c>
      <c r="M72" s="12">
        <f t="shared" si="3"/>
        <v>114.32508347024218</v>
      </c>
      <c r="N72" s="12" t="s">
        <v>45</v>
      </c>
      <c r="O72" s="22"/>
    </row>
    <row r="73" spans="1:15" x14ac:dyDescent="0.25">
      <c r="A73" s="58">
        <v>36</v>
      </c>
      <c r="B73" s="40"/>
      <c r="C73" s="40"/>
      <c r="D73" s="59"/>
      <c r="E73" s="12" t="s">
        <v>52</v>
      </c>
      <c r="F73" s="12" t="s">
        <v>44</v>
      </c>
      <c r="G73" s="8">
        <v>693.9</v>
      </c>
      <c r="H73" s="12" t="s">
        <v>25</v>
      </c>
      <c r="I73" s="12">
        <v>693.9</v>
      </c>
      <c r="J73" s="6">
        <v>1058.9000000000001</v>
      </c>
      <c r="K73" s="10">
        <v>153</v>
      </c>
      <c r="L73" s="12" t="s">
        <v>25</v>
      </c>
      <c r="M73" s="12">
        <f t="shared" si="3"/>
        <v>152.60123937166742</v>
      </c>
      <c r="N73" s="12" t="s">
        <v>45</v>
      </c>
      <c r="O73" s="22"/>
    </row>
    <row r="74" spans="1:15" ht="26.4" x14ac:dyDescent="0.25">
      <c r="A74" s="58">
        <v>37</v>
      </c>
      <c r="B74" s="40"/>
      <c r="C74" s="40"/>
      <c r="D74" s="59"/>
      <c r="E74" s="12" t="s">
        <v>53</v>
      </c>
      <c r="F74" s="12" t="s">
        <v>44</v>
      </c>
      <c r="G74" s="8">
        <v>2809.4</v>
      </c>
      <c r="H74" s="12" t="s">
        <v>25</v>
      </c>
      <c r="I74" s="12">
        <v>2809.4</v>
      </c>
      <c r="J74" s="6">
        <v>3646.5</v>
      </c>
      <c r="K74" s="10">
        <v>130</v>
      </c>
      <c r="L74" s="12" t="s">
        <v>25</v>
      </c>
      <c r="M74" s="12">
        <f t="shared" si="3"/>
        <v>129.79639780736102</v>
      </c>
      <c r="N74" s="12" t="s">
        <v>45</v>
      </c>
      <c r="O74" s="22"/>
    </row>
    <row r="75" spans="1:15" x14ac:dyDescent="0.25">
      <c r="A75" s="58">
        <v>38</v>
      </c>
      <c r="B75" s="40"/>
      <c r="C75" s="40"/>
      <c r="D75" s="59"/>
      <c r="E75" s="12" t="s">
        <v>52</v>
      </c>
      <c r="F75" s="12" t="s">
        <v>44</v>
      </c>
      <c r="G75" s="8">
        <v>1254.4000000000001</v>
      </c>
      <c r="H75" s="12" t="s">
        <v>25</v>
      </c>
      <c r="I75" s="12">
        <v>1254.4000000000001</v>
      </c>
      <c r="J75" s="6">
        <v>2611.9</v>
      </c>
      <c r="K75" s="10">
        <v>208</v>
      </c>
      <c r="L75" s="12" t="s">
        <v>25</v>
      </c>
      <c r="M75" s="12">
        <f t="shared" si="3"/>
        <v>208.21906887755102</v>
      </c>
      <c r="N75" s="12" t="s">
        <v>45</v>
      </c>
      <c r="O75" s="22"/>
    </row>
    <row r="76" spans="1:15" ht="26.4" x14ac:dyDescent="0.25">
      <c r="A76" s="58">
        <v>39</v>
      </c>
      <c r="B76" s="40"/>
      <c r="C76" s="40"/>
      <c r="D76" s="59"/>
      <c r="E76" s="12" t="s">
        <v>54</v>
      </c>
      <c r="F76" s="12" t="s">
        <v>44</v>
      </c>
      <c r="G76" s="8">
        <v>524.20000000000005</v>
      </c>
      <c r="H76" s="12" t="s">
        <v>25</v>
      </c>
      <c r="I76" s="12">
        <v>524.20000000000005</v>
      </c>
      <c r="J76" s="6">
        <v>495.9</v>
      </c>
      <c r="K76" s="10">
        <v>95</v>
      </c>
      <c r="L76" s="12" t="s">
        <v>25</v>
      </c>
      <c r="M76" s="12">
        <f t="shared" si="3"/>
        <v>94.601297214803495</v>
      </c>
      <c r="N76" s="12" t="s">
        <v>45</v>
      </c>
      <c r="O76" s="22"/>
    </row>
    <row r="77" spans="1:15" x14ac:dyDescent="0.25">
      <c r="A77" s="58">
        <v>40</v>
      </c>
      <c r="B77" s="40"/>
      <c r="C77" s="40"/>
      <c r="D77" s="59"/>
      <c r="E77" s="12" t="s">
        <v>52</v>
      </c>
      <c r="F77" s="12" t="s">
        <v>44</v>
      </c>
      <c r="G77" s="8">
        <v>503.2</v>
      </c>
      <c r="H77" s="12" t="s">
        <v>25</v>
      </c>
      <c r="I77" s="12">
        <v>503.2</v>
      </c>
      <c r="J77" s="6">
        <v>495.9</v>
      </c>
      <c r="K77" s="10">
        <v>99</v>
      </c>
      <c r="L77" s="12" t="s">
        <v>25</v>
      </c>
      <c r="M77" s="12">
        <f t="shared" si="3"/>
        <v>98.549284578696344</v>
      </c>
      <c r="N77" s="12" t="s">
        <v>45</v>
      </c>
      <c r="O77" s="22"/>
    </row>
    <row r="78" spans="1:15" ht="26.4" x14ac:dyDescent="0.25">
      <c r="A78" s="58">
        <v>41</v>
      </c>
      <c r="B78" s="40"/>
      <c r="C78" s="40"/>
      <c r="D78" s="59"/>
      <c r="E78" s="12" t="s">
        <v>55</v>
      </c>
      <c r="F78" s="12" t="s">
        <v>44</v>
      </c>
      <c r="G78" s="8">
        <v>209.7</v>
      </c>
      <c r="H78" s="12" t="s">
        <v>25</v>
      </c>
      <c r="I78" s="12">
        <v>209.7</v>
      </c>
      <c r="J78" s="6">
        <v>115.8</v>
      </c>
      <c r="K78" s="10">
        <v>55</v>
      </c>
      <c r="L78" s="12" t="s">
        <v>25</v>
      </c>
      <c r="M78" s="12">
        <f t="shared" si="3"/>
        <v>55.221745350500719</v>
      </c>
      <c r="N78" s="12" t="s">
        <v>45</v>
      </c>
      <c r="O78" s="22"/>
    </row>
    <row r="79" spans="1:15" x14ac:dyDescent="0.25">
      <c r="A79" s="58">
        <v>42</v>
      </c>
      <c r="B79" s="40"/>
      <c r="C79" s="40"/>
      <c r="D79" s="59"/>
      <c r="E79" s="12" t="s">
        <v>52</v>
      </c>
      <c r="F79" s="12" t="s">
        <v>44</v>
      </c>
      <c r="G79" s="8">
        <v>10.5</v>
      </c>
      <c r="H79" s="12" t="s">
        <v>25</v>
      </c>
      <c r="I79" s="12">
        <v>10.5</v>
      </c>
      <c r="J79" s="6">
        <v>63.2</v>
      </c>
      <c r="K79" s="10">
        <v>602</v>
      </c>
      <c r="L79" s="12" t="s">
        <v>25</v>
      </c>
      <c r="M79" s="12">
        <f t="shared" si="3"/>
        <v>601.90476190476193</v>
      </c>
      <c r="N79" s="12" t="s">
        <v>45</v>
      </c>
      <c r="O79" s="22"/>
    </row>
    <row r="80" spans="1:15" ht="26.4" x14ac:dyDescent="0.25">
      <c r="A80" s="58">
        <v>43</v>
      </c>
      <c r="B80" s="40"/>
      <c r="C80" s="40"/>
      <c r="D80" s="59"/>
      <c r="E80" s="12" t="s">
        <v>56</v>
      </c>
      <c r="F80" s="12" t="s">
        <v>44</v>
      </c>
      <c r="G80" s="8">
        <v>2243.4</v>
      </c>
      <c r="H80" s="12" t="s">
        <v>25</v>
      </c>
      <c r="I80" s="12">
        <v>2243.4</v>
      </c>
      <c r="J80" s="6">
        <v>2263.4</v>
      </c>
      <c r="K80" s="10">
        <v>101</v>
      </c>
      <c r="L80" s="12" t="s">
        <v>25</v>
      </c>
      <c r="M80" s="12">
        <f t="shared" si="3"/>
        <v>100.89150396719266</v>
      </c>
      <c r="N80" s="12" t="s">
        <v>45</v>
      </c>
      <c r="O80" s="22"/>
    </row>
    <row r="81" spans="1:15" x14ac:dyDescent="0.25">
      <c r="A81" s="58">
        <v>44</v>
      </c>
      <c r="B81" s="40"/>
      <c r="C81" s="40"/>
      <c r="D81" s="59"/>
      <c r="E81" s="12" t="s">
        <v>52</v>
      </c>
      <c r="F81" s="12" t="s">
        <v>44</v>
      </c>
      <c r="G81" s="8">
        <v>136.30000000000001</v>
      </c>
      <c r="H81" s="12" t="s">
        <v>25</v>
      </c>
      <c r="I81" s="12">
        <v>136.30000000000001</v>
      </c>
      <c r="J81" s="6">
        <v>126.3</v>
      </c>
      <c r="K81" s="10">
        <v>93</v>
      </c>
      <c r="L81" s="12" t="s">
        <v>25</v>
      </c>
      <c r="M81" s="12">
        <f t="shared" si="3"/>
        <v>92.66324284666176</v>
      </c>
      <c r="N81" s="12" t="s">
        <v>45</v>
      </c>
      <c r="O81" s="22"/>
    </row>
    <row r="82" spans="1:15" ht="26.4" x14ac:dyDescent="0.25">
      <c r="A82" s="58">
        <v>45</v>
      </c>
      <c r="B82" s="40"/>
      <c r="C82" s="40"/>
      <c r="D82" s="59"/>
      <c r="E82" s="12" t="s">
        <v>57</v>
      </c>
      <c r="F82" s="12" t="s">
        <v>44</v>
      </c>
      <c r="G82" s="8">
        <v>102.8</v>
      </c>
      <c r="H82" s="12" t="s">
        <v>25</v>
      </c>
      <c r="I82" s="12">
        <v>102.8</v>
      </c>
      <c r="J82" s="6">
        <v>117.4</v>
      </c>
      <c r="K82" s="10">
        <v>114</v>
      </c>
      <c r="L82" s="12" t="s">
        <v>25</v>
      </c>
      <c r="M82" s="12">
        <f t="shared" si="3"/>
        <v>114.20233463035021</v>
      </c>
      <c r="N82" s="12" t="s">
        <v>45</v>
      </c>
      <c r="O82" s="22"/>
    </row>
    <row r="83" spans="1:15" x14ac:dyDescent="0.25">
      <c r="A83" s="58">
        <v>46</v>
      </c>
      <c r="B83" s="40"/>
      <c r="C83" s="40"/>
      <c r="D83" s="59"/>
      <c r="E83" s="12" t="s">
        <v>52</v>
      </c>
      <c r="F83" s="12" t="s">
        <v>44</v>
      </c>
      <c r="G83" s="8">
        <v>6</v>
      </c>
      <c r="H83" s="12" t="s">
        <v>25</v>
      </c>
      <c r="I83" s="12">
        <v>6</v>
      </c>
      <c r="J83" s="6">
        <v>11.9</v>
      </c>
      <c r="K83" s="10">
        <v>198</v>
      </c>
      <c r="L83" s="12" t="s">
        <v>25</v>
      </c>
      <c r="M83" s="12">
        <f t="shared" si="3"/>
        <v>198.33333333333334</v>
      </c>
      <c r="N83" s="12" t="s">
        <v>45</v>
      </c>
      <c r="O83" s="22"/>
    </row>
    <row r="84" spans="1:15" ht="26.4" x14ac:dyDescent="0.25">
      <c r="A84" s="58">
        <v>47</v>
      </c>
      <c r="B84" s="40"/>
      <c r="C84" s="40"/>
      <c r="D84" s="59"/>
      <c r="E84" s="12" t="s">
        <v>58</v>
      </c>
      <c r="F84" s="12" t="s">
        <v>44</v>
      </c>
      <c r="G84" s="8">
        <v>0.2</v>
      </c>
      <c r="H84" s="12" t="s">
        <v>25</v>
      </c>
      <c r="I84" s="12">
        <v>0.2</v>
      </c>
      <c r="J84" s="6">
        <v>0.42</v>
      </c>
      <c r="K84" s="10">
        <v>100</v>
      </c>
      <c r="L84" s="12" t="s">
        <v>25</v>
      </c>
      <c r="M84" s="12">
        <v>100</v>
      </c>
      <c r="N84" s="12" t="s">
        <v>45</v>
      </c>
      <c r="O84" s="22"/>
    </row>
    <row r="85" spans="1:15" ht="26.4" x14ac:dyDescent="0.25">
      <c r="A85" s="58">
        <v>48</v>
      </c>
      <c r="B85" s="40"/>
      <c r="C85" s="40"/>
      <c r="D85" s="59"/>
      <c r="E85" s="12" t="s">
        <v>59</v>
      </c>
      <c r="F85" s="12" t="s">
        <v>60</v>
      </c>
      <c r="G85" s="8">
        <v>60.5</v>
      </c>
      <c r="H85" s="12" t="s">
        <v>25</v>
      </c>
      <c r="I85" s="12">
        <v>60.5</v>
      </c>
      <c r="J85" s="6">
        <v>64.400000000000006</v>
      </c>
      <c r="K85" s="10">
        <v>106</v>
      </c>
      <c r="L85" s="12" t="s">
        <v>25</v>
      </c>
      <c r="M85" s="12">
        <f t="shared" si="3"/>
        <v>106.44628099173555</v>
      </c>
      <c r="N85" s="12" t="s">
        <v>45</v>
      </c>
      <c r="O85" s="22"/>
    </row>
    <row r="86" spans="1:15" x14ac:dyDescent="0.25">
      <c r="A86" s="58">
        <v>49</v>
      </c>
      <c r="B86" s="40"/>
      <c r="C86" s="40"/>
      <c r="D86" s="59"/>
      <c r="E86" s="45" t="s">
        <v>61</v>
      </c>
      <c r="F86" s="45"/>
      <c r="G86" s="45"/>
      <c r="H86" s="45"/>
      <c r="I86" s="45"/>
      <c r="J86" s="45"/>
      <c r="K86" s="45"/>
      <c r="L86" s="45"/>
      <c r="M86" s="45"/>
      <c r="N86" s="42"/>
      <c r="O86" s="22"/>
    </row>
    <row r="87" spans="1:15" x14ac:dyDescent="0.25">
      <c r="A87" s="58">
        <v>50</v>
      </c>
      <c r="B87" s="40"/>
      <c r="C87" s="40"/>
      <c r="D87" s="59"/>
      <c r="E87" s="45" t="s">
        <v>62</v>
      </c>
      <c r="F87" s="45"/>
      <c r="G87" s="45"/>
      <c r="H87" s="45"/>
      <c r="I87" s="45"/>
      <c r="J87" s="45"/>
      <c r="K87" s="45"/>
      <c r="L87" s="45"/>
      <c r="M87" s="45"/>
      <c r="N87" s="42"/>
      <c r="O87" s="22"/>
    </row>
    <row r="88" spans="1:15" x14ac:dyDescent="0.25">
      <c r="A88" s="58">
        <v>51</v>
      </c>
      <c r="B88" s="40"/>
      <c r="C88" s="40"/>
      <c r="D88" s="59"/>
      <c r="E88" s="12" t="s">
        <v>63</v>
      </c>
      <c r="F88" s="12" t="s">
        <v>21</v>
      </c>
      <c r="G88" s="12">
        <v>1</v>
      </c>
      <c r="H88" s="12" t="s">
        <v>25</v>
      </c>
      <c r="I88" s="12">
        <v>1</v>
      </c>
      <c r="J88" s="2">
        <v>1</v>
      </c>
      <c r="K88" s="12">
        <v>100</v>
      </c>
      <c r="L88" s="24" t="s">
        <v>25</v>
      </c>
      <c r="M88" s="12">
        <v>100</v>
      </c>
      <c r="N88" s="37" t="s">
        <v>45</v>
      </c>
      <c r="O88" s="22"/>
    </row>
    <row r="89" spans="1:15" ht="26.4" x14ac:dyDescent="0.25">
      <c r="A89" s="58">
        <v>52</v>
      </c>
      <c r="B89" s="40"/>
      <c r="C89" s="40"/>
      <c r="D89" s="59"/>
      <c r="E89" s="12" t="s">
        <v>64</v>
      </c>
      <c r="F89" s="12" t="s">
        <v>19</v>
      </c>
      <c r="G89" s="8">
        <v>73</v>
      </c>
      <c r="H89" s="12" t="s">
        <v>25</v>
      </c>
      <c r="I89" s="12">
        <v>73</v>
      </c>
      <c r="J89" s="2">
        <v>0</v>
      </c>
      <c r="K89" s="12">
        <v>100</v>
      </c>
      <c r="L89" s="24" t="s">
        <v>25</v>
      </c>
      <c r="M89" s="12">
        <v>0</v>
      </c>
      <c r="N89" s="38"/>
      <c r="O89" s="22"/>
    </row>
    <row r="90" spans="1:15" x14ac:dyDescent="0.25">
      <c r="A90" s="58">
        <v>53</v>
      </c>
      <c r="B90" s="40"/>
      <c r="C90" s="40"/>
      <c r="D90" s="59"/>
      <c r="E90" s="12" t="s">
        <v>65</v>
      </c>
      <c r="F90" s="12" t="s">
        <v>21</v>
      </c>
      <c r="G90" s="8">
        <v>15</v>
      </c>
      <c r="H90" s="12" t="s">
        <v>25</v>
      </c>
      <c r="I90" s="12">
        <v>15</v>
      </c>
      <c r="J90" s="2">
        <v>0</v>
      </c>
      <c r="K90" s="12">
        <v>100</v>
      </c>
      <c r="L90" s="24" t="s">
        <v>25</v>
      </c>
      <c r="M90" s="12">
        <v>0</v>
      </c>
      <c r="N90" s="38"/>
      <c r="O90" s="22"/>
    </row>
    <row r="91" spans="1:15" x14ac:dyDescent="0.25">
      <c r="A91" s="58">
        <v>54</v>
      </c>
      <c r="B91" s="40"/>
      <c r="C91" s="40"/>
      <c r="D91" s="59"/>
      <c r="E91" s="12" t="s">
        <v>66</v>
      </c>
      <c r="F91" s="12" t="s">
        <v>67</v>
      </c>
      <c r="G91" s="8">
        <v>156.30000000000001</v>
      </c>
      <c r="H91" s="12" t="s">
        <v>25</v>
      </c>
      <c r="I91" s="12">
        <v>156.30000000000001</v>
      </c>
      <c r="J91" s="2">
        <v>0</v>
      </c>
      <c r="K91" s="12">
        <v>100</v>
      </c>
      <c r="L91" s="24" t="s">
        <v>25</v>
      </c>
      <c r="M91" s="12">
        <v>0</v>
      </c>
      <c r="N91" s="38"/>
      <c r="O91" s="22"/>
    </row>
    <row r="92" spans="1:15" ht="26.4" x14ac:dyDescent="0.25">
      <c r="A92" s="58">
        <v>55</v>
      </c>
      <c r="B92" s="40"/>
      <c r="C92" s="40"/>
      <c r="D92" s="59"/>
      <c r="E92" s="12" t="s">
        <v>68</v>
      </c>
      <c r="F92" s="12" t="s">
        <v>67</v>
      </c>
      <c r="G92" s="8">
        <v>8.6</v>
      </c>
      <c r="H92" s="12" t="s">
        <v>25</v>
      </c>
      <c r="I92" s="12">
        <v>8.6</v>
      </c>
      <c r="J92" s="2">
        <v>0</v>
      </c>
      <c r="K92" s="12">
        <v>100</v>
      </c>
      <c r="L92" s="24" t="s">
        <v>25</v>
      </c>
      <c r="M92" s="12">
        <v>0</v>
      </c>
      <c r="N92" s="38"/>
      <c r="O92" s="22"/>
    </row>
    <row r="93" spans="1:15" x14ac:dyDescent="0.25">
      <c r="A93" s="58">
        <v>56</v>
      </c>
      <c r="B93" s="40"/>
      <c r="C93" s="40"/>
      <c r="D93" s="59"/>
      <c r="E93" s="45" t="s">
        <v>69</v>
      </c>
      <c r="F93" s="45"/>
      <c r="G93" s="45"/>
      <c r="H93" s="45"/>
      <c r="I93" s="45"/>
      <c r="J93" s="45"/>
      <c r="K93" s="45"/>
      <c r="L93" s="45"/>
      <c r="M93" s="45"/>
      <c r="N93" s="42"/>
      <c r="O93" s="22"/>
    </row>
    <row r="94" spans="1:15" ht="39.6" x14ac:dyDescent="0.25">
      <c r="A94" s="58">
        <v>57</v>
      </c>
      <c r="B94" s="40"/>
      <c r="C94" s="40"/>
      <c r="D94" s="59"/>
      <c r="E94" s="12" t="s">
        <v>70</v>
      </c>
      <c r="F94" s="12" t="s">
        <v>21</v>
      </c>
      <c r="G94" s="12">
        <v>1</v>
      </c>
      <c r="H94" s="12" t="s">
        <v>25</v>
      </c>
      <c r="I94" s="12">
        <v>1</v>
      </c>
      <c r="J94" s="2">
        <v>1</v>
      </c>
      <c r="K94" s="12">
        <v>100</v>
      </c>
      <c r="L94" s="12" t="s">
        <v>25</v>
      </c>
      <c r="M94" s="12">
        <v>100</v>
      </c>
      <c r="N94" s="12" t="s">
        <v>45</v>
      </c>
      <c r="O94" s="22"/>
    </row>
    <row r="95" spans="1:15" ht="26.4" x14ac:dyDescent="0.25">
      <c r="A95" s="58">
        <v>58</v>
      </c>
      <c r="B95" s="40"/>
      <c r="C95" s="40"/>
      <c r="D95" s="59"/>
      <c r="E95" s="12" t="s">
        <v>71</v>
      </c>
      <c r="F95" s="12" t="s">
        <v>72</v>
      </c>
      <c r="G95" s="8">
        <v>375</v>
      </c>
      <c r="H95" s="12" t="s">
        <v>25</v>
      </c>
      <c r="I95" s="12">
        <v>375</v>
      </c>
      <c r="J95" s="2">
        <v>375</v>
      </c>
      <c r="K95" s="12">
        <v>100</v>
      </c>
      <c r="L95" s="12" t="s">
        <v>25</v>
      </c>
      <c r="M95" s="12">
        <v>100</v>
      </c>
      <c r="N95" s="12" t="s">
        <v>45</v>
      </c>
      <c r="O95" s="22"/>
    </row>
    <row r="96" spans="1:15" ht="26.4" x14ac:dyDescent="0.25">
      <c r="A96" s="58">
        <v>59</v>
      </c>
      <c r="B96" s="40"/>
      <c r="C96" s="40"/>
      <c r="D96" s="59"/>
      <c r="E96" s="12" t="s">
        <v>73</v>
      </c>
      <c r="F96" s="12" t="s">
        <v>21</v>
      </c>
      <c r="G96" s="8">
        <v>15</v>
      </c>
      <c r="H96" s="12" t="s">
        <v>25</v>
      </c>
      <c r="I96" s="12">
        <v>15</v>
      </c>
      <c r="J96" s="2">
        <v>15</v>
      </c>
      <c r="K96" s="12">
        <v>100</v>
      </c>
      <c r="L96" s="12" t="s">
        <v>25</v>
      </c>
      <c r="M96" s="12">
        <v>100</v>
      </c>
      <c r="N96" s="12" t="s">
        <v>45</v>
      </c>
      <c r="O96" s="22"/>
    </row>
    <row r="97" spans="1:15" ht="26.4" x14ac:dyDescent="0.25">
      <c r="A97" s="58">
        <v>60</v>
      </c>
      <c r="B97" s="40"/>
      <c r="C97" s="40"/>
      <c r="D97" s="59"/>
      <c r="E97" s="12" t="s">
        <v>74</v>
      </c>
      <c r="F97" s="12" t="s">
        <v>75</v>
      </c>
      <c r="G97" s="8">
        <v>46180</v>
      </c>
      <c r="H97" s="12" t="s">
        <v>25</v>
      </c>
      <c r="I97" s="12">
        <v>46180</v>
      </c>
      <c r="J97" s="2">
        <v>50350</v>
      </c>
      <c r="K97" s="12">
        <v>109</v>
      </c>
      <c r="L97" s="12" t="s">
        <v>25</v>
      </c>
      <c r="M97" s="12">
        <f t="shared" ref="M97:M105" si="5">J97/I97*100</f>
        <v>109.02988306626244</v>
      </c>
      <c r="N97" s="12" t="s">
        <v>45</v>
      </c>
      <c r="O97" s="22"/>
    </row>
    <row r="98" spans="1:15" ht="39.6" x14ac:dyDescent="0.25">
      <c r="A98" s="58">
        <v>61</v>
      </c>
      <c r="B98" s="40"/>
      <c r="C98" s="40"/>
      <c r="D98" s="59"/>
      <c r="E98" s="12" t="s">
        <v>76</v>
      </c>
      <c r="F98" s="12" t="s">
        <v>16</v>
      </c>
      <c r="G98" s="8">
        <v>395</v>
      </c>
      <c r="H98" s="12" t="s">
        <v>25</v>
      </c>
      <c r="I98" s="12">
        <v>395</v>
      </c>
      <c r="J98" s="2">
        <v>397</v>
      </c>
      <c r="K98" s="12">
        <v>101</v>
      </c>
      <c r="L98" s="12" t="s">
        <v>25</v>
      </c>
      <c r="M98" s="12">
        <f t="shared" si="5"/>
        <v>100.50632911392405</v>
      </c>
      <c r="N98" s="12" t="s">
        <v>45</v>
      </c>
      <c r="O98" s="22"/>
    </row>
    <row r="99" spans="1:15" x14ac:dyDescent="0.25">
      <c r="A99" s="58">
        <v>62</v>
      </c>
      <c r="B99" s="40"/>
      <c r="C99" s="40"/>
      <c r="D99" s="59"/>
      <c r="E99" s="45" t="s">
        <v>77</v>
      </c>
      <c r="F99" s="45"/>
      <c r="G99" s="45"/>
      <c r="H99" s="45"/>
      <c r="I99" s="45"/>
      <c r="J99" s="45"/>
      <c r="K99" s="45"/>
      <c r="L99" s="45"/>
      <c r="M99" s="45"/>
      <c r="N99" s="42"/>
      <c r="O99" s="22"/>
    </row>
    <row r="100" spans="1:15" ht="26.4" x14ac:dyDescent="0.25">
      <c r="A100" s="58">
        <v>63</v>
      </c>
      <c r="B100" s="40"/>
      <c r="C100" s="40"/>
      <c r="D100" s="59"/>
      <c r="E100" s="12" t="s">
        <v>78</v>
      </c>
      <c r="F100" s="12" t="s">
        <v>21</v>
      </c>
      <c r="G100" s="12">
        <v>1</v>
      </c>
      <c r="H100" s="12" t="s">
        <v>25</v>
      </c>
      <c r="I100" s="12">
        <v>1</v>
      </c>
      <c r="J100" s="6">
        <v>1</v>
      </c>
      <c r="K100" s="10">
        <f>J100/G100*100</f>
        <v>100</v>
      </c>
      <c r="L100" s="12" t="s">
        <v>25</v>
      </c>
      <c r="M100" s="12">
        <v>100</v>
      </c>
      <c r="N100" s="12" t="s">
        <v>79</v>
      </c>
      <c r="O100" s="22"/>
    </row>
    <row r="101" spans="1:15" ht="26.4" x14ac:dyDescent="0.25">
      <c r="A101" s="58">
        <v>64</v>
      </c>
      <c r="B101" s="40"/>
      <c r="C101" s="40"/>
      <c r="D101" s="59"/>
      <c r="E101" s="12" t="s">
        <v>80</v>
      </c>
      <c r="F101" s="12" t="s">
        <v>21</v>
      </c>
      <c r="G101" s="12">
        <v>1</v>
      </c>
      <c r="H101" s="12" t="s">
        <v>25</v>
      </c>
      <c r="I101" s="12">
        <v>1</v>
      </c>
      <c r="J101" s="6">
        <v>1</v>
      </c>
      <c r="K101" s="10">
        <f t="shared" ref="K101:K104" si="6">J101/G101*100</f>
        <v>100</v>
      </c>
      <c r="L101" s="12" t="s">
        <v>25</v>
      </c>
      <c r="M101" s="12">
        <v>100</v>
      </c>
      <c r="N101" s="12" t="s">
        <v>79</v>
      </c>
      <c r="O101" s="22"/>
    </row>
    <row r="102" spans="1:15" ht="26.4" x14ac:dyDescent="0.25">
      <c r="A102" s="58">
        <v>65</v>
      </c>
      <c r="B102" s="40"/>
      <c r="C102" s="40"/>
      <c r="D102" s="59"/>
      <c r="E102" s="12" t="s">
        <v>81</v>
      </c>
      <c r="F102" s="12" t="s">
        <v>82</v>
      </c>
      <c r="G102" s="12">
        <v>1700</v>
      </c>
      <c r="H102" s="12" t="s">
        <v>25</v>
      </c>
      <c r="I102" s="12">
        <v>1785</v>
      </c>
      <c r="J102" s="6">
        <v>2404</v>
      </c>
      <c r="K102" s="10">
        <f t="shared" si="6"/>
        <v>141.41176470588235</v>
      </c>
      <c r="L102" s="12" t="s">
        <v>25</v>
      </c>
      <c r="M102" s="12">
        <f t="shared" si="5"/>
        <v>134.67787114845939</v>
      </c>
      <c r="N102" s="12" t="s">
        <v>79</v>
      </c>
      <c r="O102" s="22"/>
    </row>
    <row r="103" spans="1:15" ht="39.6" x14ac:dyDescent="0.25">
      <c r="A103" s="58">
        <v>66</v>
      </c>
      <c r="B103" s="40"/>
      <c r="C103" s="40"/>
      <c r="D103" s="59"/>
      <c r="E103" s="12" t="s">
        <v>83</v>
      </c>
      <c r="F103" s="12" t="s">
        <v>84</v>
      </c>
      <c r="G103" s="12">
        <v>20</v>
      </c>
      <c r="H103" s="12" t="s">
        <v>25</v>
      </c>
      <c r="I103" s="12">
        <v>15.72</v>
      </c>
      <c r="J103" s="6">
        <v>10.210000000000001</v>
      </c>
      <c r="K103" s="10">
        <f t="shared" si="6"/>
        <v>51.050000000000004</v>
      </c>
      <c r="L103" s="12" t="s">
        <v>25</v>
      </c>
      <c r="M103" s="12">
        <f t="shared" si="5"/>
        <v>64.949109414758283</v>
      </c>
      <c r="N103" s="12" t="s">
        <v>79</v>
      </c>
      <c r="O103" s="22"/>
    </row>
    <row r="104" spans="1:15" ht="39.6" x14ac:dyDescent="0.25">
      <c r="A104" s="58">
        <v>68</v>
      </c>
      <c r="B104" s="40"/>
      <c r="C104" s="40"/>
      <c r="D104" s="59"/>
      <c r="E104" s="12" t="s">
        <v>85</v>
      </c>
      <c r="F104" s="12" t="s">
        <v>19</v>
      </c>
      <c r="G104" s="12">
        <v>6</v>
      </c>
      <c r="H104" s="12" t="s">
        <v>25</v>
      </c>
      <c r="I104" s="12">
        <v>6</v>
      </c>
      <c r="J104" s="2">
        <v>6</v>
      </c>
      <c r="K104" s="10">
        <f t="shared" si="6"/>
        <v>100</v>
      </c>
      <c r="L104" s="12" t="s">
        <v>25</v>
      </c>
      <c r="M104" s="12">
        <v>100</v>
      </c>
      <c r="N104" s="12" t="s">
        <v>45</v>
      </c>
      <c r="O104" s="22"/>
    </row>
    <row r="105" spans="1:15" ht="39.6" x14ac:dyDescent="0.25">
      <c r="A105" s="58">
        <v>69</v>
      </c>
      <c r="B105" s="40"/>
      <c r="C105" s="40"/>
      <c r="D105" s="59"/>
      <c r="E105" s="12" t="s">
        <v>86</v>
      </c>
      <c r="F105" s="12" t="s">
        <v>19</v>
      </c>
      <c r="G105" s="12">
        <v>56</v>
      </c>
      <c r="H105" s="12" t="s">
        <v>25</v>
      </c>
      <c r="I105" s="12">
        <v>56</v>
      </c>
      <c r="J105" s="2">
        <v>51</v>
      </c>
      <c r="K105" s="12">
        <v>91</v>
      </c>
      <c r="L105" s="12" t="s">
        <v>25</v>
      </c>
      <c r="M105" s="12">
        <f t="shared" si="5"/>
        <v>91.071428571428569</v>
      </c>
      <c r="N105" s="12" t="s">
        <v>45</v>
      </c>
      <c r="O105" s="22"/>
    </row>
    <row r="106" spans="1:15" ht="26.4" x14ac:dyDescent="0.25">
      <c r="A106" s="58">
        <v>70</v>
      </c>
      <c r="B106" s="40"/>
      <c r="C106" s="40"/>
      <c r="D106" s="59"/>
      <c r="E106" s="12" t="s">
        <v>87</v>
      </c>
      <c r="F106" s="12" t="s">
        <v>19</v>
      </c>
      <c r="G106" s="12">
        <v>0</v>
      </c>
      <c r="H106" s="12" t="s">
        <v>25</v>
      </c>
      <c r="I106" s="12">
        <v>0</v>
      </c>
      <c r="J106" s="2">
        <v>2</v>
      </c>
      <c r="K106" s="12" t="s">
        <v>25</v>
      </c>
      <c r="L106" s="12" t="s">
        <v>25</v>
      </c>
      <c r="M106" s="12">
        <v>0</v>
      </c>
      <c r="N106" s="12" t="s">
        <v>45</v>
      </c>
      <c r="O106" s="22"/>
    </row>
    <row r="107" spans="1:15" ht="26.4" x14ac:dyDescent="0.25">
      <c r="A107" s="58">
        <v>71</v>
      </c>
      <c r="B107" s="40"/>
      <c r="C107" s="40"/>
      <c r="D107" s="59"/>
      <c r="E107" s="12" t="s">
        <v>88</v>
      </c>
      <c r="F107" s="12" t="s">
        <v>19</v>
      </c>
      <c r="G107" s="12">
        <v>0</v>
      </c>
      <c r="H107" s="12" t="s">
        <v>25</v>
      </c>
      <c r="I107" s="12">
        <v>0</v>
      </c>
      <c r="J107" s="2">
        <v>15</v>
      </c>
      <c r="K107" s="12" t="s">
        <v>25</v>
      </c>
      <c r="L107" s="12" t="s">
        <v>25</v>
      </c>
      <c r="M107" s="12">
        <v>0</v>
      </c>
      <c r="N107" s="12" t="s">
        <v>45</v>
      </c>
      <c r="O107" s="22"/>
    </row>
    <row r="108" spans="1:15" x14ac:dyDescent="0.25">
      <c r="A108" s="58">
        <v>72</v>
      </c>
      <c r="B108" s="40"/>
      <c r="C108" s="40"/>
      <c r="D108" s="59"/>
      <c r="E108" s="45" t="s">
        <v>89</v>
      </c>
      <c r="F108" s="45"/>
      <c r="G108" s="45"/>
      <c r="H108" s="45"/>
      <c r="I108" s="45"/>
      <c r="J108" s="45"/>
      <c r="K108" s="45"/>
      <c r="L108" s="45"/>
      <c r="M108" s="45"/>
      <c r="N108" s="42"/>
      <c r="O108" s="22"/>
    </row>
    <row r="109" spans="1:15" ht="26.4" x14ac:dyDescent="0.25">
      <c r="A109" s="58">
        <v>73</v>
      </c>
      <c r="B109" s="40"/>
      <c r="C109" s="40"/>
      <c r="D109" s="59"/>
      <c r="E109" s="12" t="s">
        <v>90</v>
      </c>
      <c r="F109" s="12" t="s">
        <v>19</v>
      </c>
      <c r="G109" s="12">
        <v>7</v>
      </c>
      <c r="H109" s="12" t="s">
        <v>25</v>
      </c>
      <c r="I109" s="12">
        <v>7</v>
      </c>
      <c r="J109" s="2">
        <v>12</v>
      </c>
      <c r="K109" s="12">
        <v>100</v>
      </c>
      <c r="L109" s="12" t="s">
        <v>25</v>
      </c>
      <c r="M109" s="12">
        <f t="shared" ref="M109:M135" si="7">J109/I109*100</f>
        <v>171.42857142857142</v>
      </c>
      <c r="N109" s="12" t="s">
        <v>477</v>
      </c>
      <c r="O109" s="22"/>
    </row>
    <row r="110" spans="1:15" x14ac:dyDescent="0.25">
      <c r="A110" s="34">
        <v>74</v>
      </c>
      <c r="B110" s="34"/>
      <c r="C110" s="34"/>
      <c r="D110" s="34"/>
      <c r="E110" s="41" t="s">
        <v>91</v>
      </c>
      <c r="F110" s="41" t="s">
        <v>19</v>
      </c>
      <c r="G110" s="41">
        <v>1203</v>
      </c>
      <c r="H110" s="41" t="s">
        <v>25</v>
      </c>
      <c r="I110" s="41">
        <v>1203</v>
      </c>
      <c r="J110" s="87">
        <v>1205</v>
      </c>
      <c r="K110" s="41">
        <v>100.2</v>
      </c>
      <c r="L110" s="41" t="s">
        <v>25</v>
      </c>
      <c r="M110" s="41">
        <f t="shared" si="7"/>
        <v>100.166251039069</v>
      </c>
      <c r="N110" s="41" t="s">
        <v>45</v>
      </c>
      <c r="O110" s="46"/>
    </row>
    <row r="111" spans="1:15" x14ac:dyDescent="0.25">
      <c r="A111" s="35"/>
      <c r="B111" s="35"/>
      <c r="C111" s="35"/>
      <c r="D111" s="35"/>
      <c r="E111" s="41"/>
      <c r="F111" s="41"/>
      <c r="G111" s="41"/>
      <c r="H111" s="41"/>
      <c r="I111" s="41"/>
      <c r="J111" s="87"/>
      <c r="K111" s="41"/>
      <c r="L111" s="41"/>
      <c r="M111" s="41"/>
      <c r="N111" s="41"/>
      <c r="O111" s="46"/>
    </row>
    <row r="112" spans="1:15" ht="79.5" customHeight="1" x14ac:dyDescent="0.25">
      <c r="A112" s="40"/>
      <c r="B112" s="40"/>
      <c r="C112" s="40"/>
      <c r="D112" s="40"/>
      <c r="E112" s="42"/>
      <c r="F112" s="42"/>
      <c r="G112" s="42"/>
      <c r="H112" s="42"/>
      <c r="I112" s="42"/>
      <c r="J112" s="88"/>
      <c r="K112" s="42"/>
      <c r="L112" s="42"/>
      <c r="M112" s="42"/>
      <c r="N112" s="42"/>
      <c r="O112" s="46"/>
    </row>
    <row r="113" spans="1:15" x14ac:dyDescent="0.25">
      <c r="A113" s="53" t="s">
        <v>37</v>
      </c>
      <c r="B113" s="48"/>
      <c r="C113" s="48"/>
      <c r="D113" s="48"/>
      <c r="E113" s="48"/>
      <c r="F113" s="48"/>
      <c r="G113" s="48" t="s">
        <v>37</v>
      </c>
      <c r="H113" s="48"/>
      <c r="I113" s="48"/>
      <c r="J113" s="48" t="s">
        <v>37</v>
      </c>
      <c r="K113" s="48"/>
      <c r="L113" s="48" t="s">
        <v>37</v>
      </c>
      <c r="M113" s="48"/>
      <c r="N113" s="54"/>
      <c r="O113" s="22"/>
    </row>
    <row r="114" spans="1:15" x14ac:dyDescent="0.25">
      <c r="A114" s="55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7"/>
      <c r="O114" s="22"/>
    </row>
    <row r="115" spans="1:15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7"/>
      <c r="O115" s="22"/>
    </row>
    <row r="116" spans="1:15" x14ac:dyDescent="0.25">
      <c r="A116" s="55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7"/>
      <c r="O116" s="22"/>
    </row>
    <row r="117" spans="1:15" x14ac:dyDescent="0.25">
      <c r="A117" s="55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7"/>
      <c r="O117" s="22"/>
    </row>
    <row r="118" spans="1:15" x14ac:dyDescent="0.25">
      <c r="A118" s="55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7"/>
      <c r="O118" s="22"/>
    </row>
    <row r="119" spans="1:15" x14ac:dyDescent="0.25">
      <c r="A119" s="55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7"/>
      <c r="O119" s="22"/>
    </row>
    <row r="120" spans="1:15" x14ac:dyDescent="0.25">
      <c r="A120" s="55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7"/>
      <c r="O120" s="22"/>
    </row>
    <row r="121" spans="1:15" x14ac:dyDescent="0.25">
      <c r="A121" s="55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7"/>
      <c r="O121" s="22"/>
    </row>
    <row r="122" spans="1:15" x14ac:dyDescent="0.25">
      <c r="A122" s="55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7"/>
      <c r="O122" s="22"/>
    </row>
    <row r="123" spans="1:15" hidden="1" x14ac:dyDescent="0.25">
      <c r="A123" s="55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7"/>
      <c r="O123" s="22"/>
    </row>
    <row r="124" spans="1:15" hidden="1" x14ac:dyDescent="0.25">
      <c r="A124" s="55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7"/>
      <c r="O124" s="22"/>
    </row>
    <row r="125" spans="1:15" ht="20.399999999999999" customHeight="1" x14ac:dyDescent="0.25">
      <c r="A125" s="58">
        <v>75</v>
      </c>
      <c r="B125" s="40"/>
      <c r="C125" s="40"/>
      <c r="D125" s="59"/>
      <c r="E125" s="45" t="s">
        <v>92</v>
      </c>
      <c r="F125" s="45"/>
      <c r="G125" s="45"/>
      <c r="H125" s="45"/>
      <c r="I125" s="45"/>
      <c r="J125" s="45"/>
      <c r="K125" s="45"/>
      <c r="L125" s="45"/>
      <c r="M125" s="45"/>
      <c r="N125" s="42"/>
      <c r="O125" s="22"/>
    </row>
    <row r="126" spans="1:15" x14ac:dyDescent="0.25">
      <c r="A126" s="58">
        <v>76</v>
      </c>
      <c r="B126" s="40"/>
      <c r="C126" s="40"/>
      <c r="D126" s="59"/>
      <c r="E126" s="45" t="s">
        <v>93</v>
      </c>
      <c r="F126" s="45"/>
      <c r="G126" s="45"/>
      <c r="H126" s="45"/>
      <c r="I126" s="45"/>
      <c r="J126" s="45"/>
      <c r="K126" s="45"/>
      <c r="L126" s="45"/>
      <c r="M126" s="45"/>
      <c r="N126" s="42"/>
      <c r="O126" s="22"/>
    </row>
    <row r="127" spans="1:15" x14ac:dyDescent="0.25">
      <c r="A127" s="58">
        <v>77</v>
      </c>
      <c r="B127" s="40"/>
      <c r="C127" s="40"/>
      <c r="D127" s="59"/>
      <c r="E127" s="45" t="s">
        <v>94</v>
      </c>
      <c r="F127" s="45"/>
      <c r="G127" s="45"/>
      <c r="H127" s="45"/>
      <c r="I127" s="45"/>
      <c r="J127" s="45"/>
      <c r="K127" s="45"/>
      <c r="L127" s="45"/>
      <c r="M127" s="45"/>
      <c r="N127" s="42"/>
      <c r="O127" s="22"/>
    </row>
    <row r="128" spans="1:15" ht="39.6" x14ac:dyDescent="0.25">
      <c r="A128" s="58">
        <v>78</v>
      </c>
      <c r="B128" s="40"/>
      <c r="C128" s="40"/>
      <c r="D128" s="59"/>
      <c r="E128" s="12" t="s">
        <v>95</v>
      </c>
      <c r="F128" s="12" t="s">
        <v>19</v>
      </c>
      <c r="G128" s="12">
        <v>436</v>
      </c>
      <c r="H128" s="12">
        <v>600</v>
      </c>
      <c r="I128" s="12">
        <v>435</v>
      </c>
      <c r="J128" s="2">
        <v>422</v>
      </c>
      <c r="K128" s="12">
        <f>J128/G128*100</f>
        <v>96.788990825688074</v>
      </c>
      <c r="L128" s="12" t="s">
        <v>25</v>
      </c>
      <c r="M128" s="12">
        <f t="shared" si="7"/>
        <v>97.011494252873561</v>
      </c>
      <c r="N128" s="12" t="s">
        <v>478</v>
      </c>
      <c r="O128" s="22"/>
    </row>
    <row r="129" spans="1:16" ht="52.8" x14ac:dyDescent="0.25">
      <c r="A129" s="58">
        <v>79</v>
      </c>
      <c r="B129" s="40"/>
      <c r="C129" s="40"/>
      <c r="D129" s="59"/>
      <c r="E129" s="12" t="s">
        <v>96</v>
      </c>
      <c r="F129" s="12" t="s">
        <v>60</v>
      </c>
      <c r="G129" s="12">
        <v>92.8</v>
      </c>
      <c r="H129" s="12" t="s">
        <v>25</v>
      </c>
      <c r="I129" s="12">
        <v>100</v>
      </c>
      <c r="J129" s="2">
        <v>100</v>
      </c>
      <c r="K129" s="12">
        <f>J129/G129*100</f>
        <v>107.75862068965519</v>
      </c>
      <c r="L129" s="12" t="s">
        <v>25</v>
      </c>
      <c r="M129" s="12">
        <f t="shared" si="7"/>
        <v>100</v>
      </c>
      <c r="N129" s="12" t="s">
        <v>478</v>
      </c>
      <c r="O129" s="22"/>
    </row>
    <row r="130" spans="1:16" ht="52.8" x14ac:dyDescent="0.25">
      <c r="A130" s="69">
        <v>80</v>
      </c>
      <c r="B130" s="69"/>
      <c r="C130" s="69"/>
      <c r="D130" s="69"/>
      <c r="E130" s="12" t="s">
        <v>97</v>
      </c>
      <c r="F130" s="12" t="s">
        <v>60</v>
      </c>
      <c r="G130" s="12">
        <v>42.4</v>
      </c>
      <c r="H130" s="12">
        <v>85</v>
      </c>
      <c r="I130" s="12">
        <v>100</v>
      </c>
      <c r="J130" s="2">
        <v>90</v>
      </c>
      <c r="K130" s="12">
        <f>J130/G130*100</f>
        <v>212.26415094339623</v>
      </c>
      <c r="L130" s="12" t="s">
        <v>25</v>
      </c>
      <c r="M130" s="12">
        <v>90</v>
      </c>
      <c r="N130" s="12" t="s">
        <v>478</v>
      </c>
      <c r="O130" s="22"/>
    </row>
    <row r="131" spans="1:16" ht="39.6" x14ac:dyDescent="0.25">
      <c r="A131" s="69">
        <v>81</v>
      </c>
      <c r="B131" s="69"/>
      <c r="C131" s="69"/>
      <c r="D131" s="69"/>
      <c r="E131" s="12" t="s">
        <v>98</v>
      </c>
      <c r="F131" s="12" t="s">
        <v>21</v>
      </c>
      <c r="G131" s="12">
        <v>3</v>
      </c>
      <c r="H131" s="12">
        <v>4</v>
      </c>
      <c r="I131" s="12">
        <v>4</v>
      </c>
      <c r="J131" s="2">
        <v>4</v>
      </c>
      <c r="K131" s="12">
        <f>J131/G131*100</f>
        <v>133.33333333333331</v>
      </c>
      <c r="L131" s="12" t="s">
        <v>25</v>
      </c>
      <c r="M131" s="12">
        <v>100</v>
      </c>
      <c r="N131" s="12" t="s">
        <v>478</v>
      </c>
      <c r="O131" s="22"/>
    </row>
    <row r="132" spans="1:16" x14ac:dyDescent="0.25">
      <c r="A132" s="58">
        <v>82</v>
      </c>
      <c r="B132" s="40"/>
      <c r="C132" s="40"/>
      <c r="D132" s="59"/>
      <c r="E132" s="45" t="s">
        <v>99</v>
      </c>
      <c r="F132" s="45"/>
      <c r="G132" s="45"/>
      <c r="H132" s="45"/>
      <c r="I132" s="45"/>
      <c r="J132" s="45"/>
      <c r="K132" s="45"/>
      <c r="L132" s="45"/>
      <c r="M132" s="45"/>
      <c r="N132" s="42"/>
      <c r="O132" s="22"/>
    </row>
    <row r="133" spans="1:16" ht="39.6" x14ac:dyDescent="0.25">
      <c r="A133" s="58">
        <v>83</v>
      </c>
      <c r="B133" s="40"/>
      <c r="C133" s="40"/>
      <c r="D133" s="59"/>
      <c r="E133" s="12" t="s">
        <v>100</v>
      </c>
      <c r="F133" s="12" t="s">
        <v>19</v>
      </c>
      <c r="G133" s="12">
        <v>1016</v>
      </c>
      <c r="H133" s="12">
        <v>1200</v>
      </c>
      <c r="I133" s="9">
        <v>1016</v>
      </c>
      <c r="J133" s="16">
        <v>1003</v>
      </c>
      <c r="K133" s="10">
        <f>J133/G133*100</f>
        <v>98.720472440944889</v>
      </c>
      <c r="L133" s="12" t="s">
        <v>25</v>
      </c>
      <c r="M133" s="12">
        <f t="shared" si="7"/>
        <v>98.720472440944889</v>
      </c>
      <c r="N133" s="12" t="s">
        <v>478</v>
      </c>
      <c r="O133" s="22"/>
      <c r="P133" s="25"/>
    </row>
    <row r="134" spans="1:16" ht="52.8" x14ac:dyDescent="0.25">
      <c r="A134" s="58">
        <v>84</v>
      </c>
      <c r="B134" s="40"/>
      <c r="C134" s="40"/>
      <c r="D134" s="59"/>
      <c r="E134" s="12" t="s">
        <v>101</v>
      </c>
      <c r="F134" s="12" t="s">
        <v>19</v>
      </c>
      <c r="G134" s="12">
        <v>0</v>
      </c>
      <c r="H134" s="12">
        <v>0</v>
      </c>
      <c r="I134" s="9">
        <v>0</v>
      </c>
      <c r="J134" s="16">
        <v>0</v>
      </c>
      <c r="K134" s="10">
        <v>0</v>
      </c>
      <c r="L134" s="12" t="s">
        <v>25</v>
      </c>
      <c r="M134" s="12">
        <v>100</v>
      </c>
      <c r="N134" s="12" t="s">
        <v>478</v>
      </c>
      <c r="O134" s="22"/>
    </row>
    <row r="135" spans="1:16" ht="39.6" x14ac:dyDescent="0.25">
      <c r="A135" s="58">
        <v>85</v>
      </c>
      <c r="B135" s="40"/>
      <c r="C135" s="40"/>
      <c r="D135" s="59"/>
      <c r="E135" s="12" t="s">
        <v>102</v>
      </c>
      <c r="F135" s="12" t="s">
        <v>60</v>
      </c>
      <c r="G135" s="12">
        <v>5</v>
      </c>
      <c r="H135" s="12" t="s">
        <v>25</v>
      </c>
      <c r="I135" s="9">
        <v>5.56</v>
      </c>
      <c r="J135" s="16">
        <v>20</v>
      </c>
      <c r="K135" s="10">
        <f t="shared" ref="K135:K136" si="8">J135/G135*100</f>
        <v>400</v>
      </c>
      <c r="L135" s="18" t="s">
        <v>25</v>
      </c>
      <c r="M135" s="12">
        <f t="shared" si="7"/>
        <v>359.71223021582739</v>
      </c>
      <c r="N135" s="12" t="s">
        <v>478</v>
      </c>
      <c r="O135" s="22"/>
    </row>
    <row r="136" spans="1:16" ht="26.4" x14ac:dyDescent="0.25">
      <c r="A136" s="61">
        <v>86</v>
      </c>
      <c r="B136" s="62"/>
      <c r="C136" s="62"/>
      <c r="D136" s="63"/>
      <c r="E136" s="18" t="s">
        <v>103</v>
      </c>
      <c r="F136" s="37" t="s">
        <v>19</v>
      </c>
      <c r="G136" s="37">
        <v>130</v>
      </c>
      <c r="H136" s="37" t="s">
        <v>25</v>
      </c>
      <c r="I136" s="84">
        <v>146</v>
      </c>
      <c r="J136" s="49">
        <v>142</v>
      </c>
      <c r="K136" s="36">
        <f t="shared" si="8"/>
        <v>109.23076923076923</v>
      </c>
      <c r="L136" s="39" t="s">
        <v>25</v>
      </c>
      <c r="M136" s="37">
        <v>97.2</v>
      </c>
      <c r="N136" s="37" t="s">
        <v>479</v>
      </c>
      <c r="O136" s="22"/>
    </row>
    <row r="137" spans="1:16" x14ac:dyDescent="0.25">
      <c r="A137" s="58"/>
      <c r="B137" s="40"/>
      <c r="C137" s="40"/>
      <c r="D137" s="59"/>
      <c r="E137" s="12" t="s">
        <v>104</v>
      </c>
      <c r="F137" s="38"/>
      <c r="G137" s="38"/>
      <c r="H137" s="38"/>
      <c r="I137" s="85"/>
      <c r="J137" s="49"/>
      <c r="K137" s="38"/>
      <c r="L137" s="39"/>
      <c r="M137" s="38"/>
      <c r="N137" s="38"/>
      <c r="O137" s="22"/>
    </row>
    <row r="138" spans="1:16" x14ac:dyDescent="0.25">
      <c r="A138" s="58">
        <v>87</v>
      </c>
      <c r="B138" s="40"/>
      <c r="C138" s="40"/>
      <c r="D138" s="59"/>
      <c r="E138" s="12" t="s">
        <v>105</v>
      </c>
      <c r="F138" s="12" t="s">
        <v>19</v>
      </c>
      <c r="G138" s="12">
        <v>80</v>
      </c>
      <c r="H138" s="12" t="s">
        <v>37</v>
      </c>
      <c r="I138" s="9">
        <v>116</v>
      </c>
      <c r="J138" s="16">
        <v>115</v>
      </c>
      <c r="K138" s="10">
        <v>144</v>
      </c>
      <c r="L138" s="20" t="s">
        <v>25</v>
      </c>
      <c r="M138" s="12">
        <v>99.1</v>
      </c>
      <c r="N138" s="12" t="s">
        <v>37</v>
      </c>
      <c r="O138" s="22"/>
    </row>
    <row r="139" spans="1:16" x14ac:dyDescent="0.25">
      <c r="A139" s="58">
        <v>88</v>
      </c>
      <c r="B139" s="40"/>
      <c r="C139" s="40"/>
      <c r="D139" s="59"/>
      <c r="E139" s="12" t="s">
        <v>106</v>
      </c>
      <c r="F139" s="12" t="s">
        <v>19</v>
      </c>
      <c r="G139" s="12">
        <v>25</v>
      </c>
      <c r="H139" s="12" t="s">
        <v>37</v>
      </c>
      <c r="I139" s="9">
        <v>30</v>
      </c>
      <c r="J139" s="16">
        <v>27</v>
      </c>
      <c r="K139" s="10">
        <v>108</v>
      </c>
      <c r="L139" s="20" t="s">
        <v>25</v>
      </c>
      <c r="M139" s="12">
        <v>90</v>
      </c>
      <c r="N139" s="12" t="s">
        <v>37</v>
      </c>
      <c r="O139" s="22"/>
    </row>
    <row r="140" spans="1:16" ht="26.4" x14ac:dyDescent="0.25">
      <c r="A140" s="61">
        <v>89</v>
      </c>
      <c r="B140" s="62"/>
      <c r="C140" s="62"/>
      <c r="D140" s="63"/>
      <c r="E140" s="18" t="s">
        <v>107</v>
      </c>
      <c r="F140" s="37" t="s">
        <v>19</v>
      </c>
      <c r="G140" s="37">
        <v>135</v>
      </c>
      <c r="H140" s="37" t="s">
        <v>37</v>
      </c>
      <c r="I140" s="84">
        <v>152</v>
      </c>
      <c r="J140" s="86">
        <v>134</v>
      </c>
      <c r="K140" s="37">
        <v>99</v>
      </c>
      <c r="L140" s="50" t="s">
        <v>25</v>
      </c>
      <c r="M140" s="37">
        <v>88.2</v>
      </c>
      <c r="N140" s="37" t="s">
        <v>479</v>
      </c>
      <c r="O140" s="22"/>
    </row>
    <row r="141" spans="1:16" x14ac:dyDescent="0.25">
      <c r="A141" s="58"/>
      <c r="B141" s="40"/>
      <c r="C141" s="40"/>
      <c r="D141" s="59"/>
      <c r="E141" s="12" t="s">
        <v>104</v>
      </c>
      <c r="F141" s="38"/>
      <c r="G141" s="38"/>
      <c r="H141" s="38"/>
      <c r="I141" s="85"/>
      <c r="J141" s="86"/>
      <c r="K141" s="38"/>
      <c r="L141" s="51"/>
      <c r="M141" s="42"/>
      <c r="N141" s="38"/>
      <c r="O141" s="22"/>
    </row>
    <row r="142" spans="1:16" x14ac:dyDescent="0.25">
      <c r="A142" s="58">
        <v>90</v>
      </c>
      <c r="B142" s="40"/>
      <c r="C142" s="40"/>
      <c r="D142" s="59"/>
      <c r="E142" s="12" t="s">
        <v>108</v>
      </c>
      <c r="F142" s="12" t="s">
        <v>19</v>
      </c>
      <c r="G142" s="12">
        <v>115</v>
      </c>
      <c r="H142" s="12" t="s">
        <v>37</v>
      </c>
      <c r="I142" s="11">
        <v>116</v>
      </c>
      <c r="J142" s="3">
        <v>114</v>
      </c>
      <c r="K142" s="12">
        <v>99</v>
      </c>
      <c r="L142" s="26" t="s">
        <v>25</v>
      </c>
      <c r="M142" s="12">
        <v>98.3</v>
      </c>
      <c r="N142" s="12" t="s">
        <v>37</v>
      </c>
      <c r="O142" s="22"/>
    </row>
    <row r="143" spans="1:16" x14ac:dyDescent="0.25">
      <c r="A143" s="58">
        <v>91</v>
      </c>
      <c r="B143" s="40"/>
      <c r="C143" s="40"/>
      <c r="D143" s="59"/>
      <c r="E143" s="12" t="s">
        <v>109</v>
      </c>
      <c r="F143" s="12" t="s">
        <v>19</v>
      </c>
      <c r="G143" s="12">
        <v>20</v>
      </c>
      <c r="H143" s="12" t="s">
        <v>37</v>
      </c>
      <c r="I143" s="11">
        <v>36</v>
      </c>
      <c r="J143" s="3">
        <v>20</v>
      </c>
      <c r="K143" s="12">
        <v>100</v>
      </c>
      <c r="L143" s="26" t="s">
        <v>25</v>
      </c>
      <c r="M143" s="12">
        <v>55.6</v>
      </c>
      <c r="N143" s="12" t="s">
        <v>37</v>
      </c>
      <c r="O143" s="22"/>
    </row>
    <row r="144" spans="1:16" ht="39.6" x14ac:dyDescent="0.25">
      <c r="A144" s="61">
        <v>92</v>
      </c>
      <c r="B144" s="62"/>
      <c r="C144" s="62"/>
      <c r="D144" s="63"/>
      <c r="E144" s="18" t="s">
        <v>110</v>
      </c>
      <c r="F144" s="37" t="s">
        <v>19</v>
      </c>
      <c r="G144" s="37">
        <v>3</v>
      </c>
      <c r="H144" s="37" t="s">
        <v>37</v>
      </c>
      <c r="I144" s="37">
        <v>2</v>
      </c>
      <c r="J144" s="60">
        <v>3</v>
      </c>
      <c r="K144" s="37">
        <v>100</v>
      </c>
      <c r="L144" s="37" t="s">
        <v>25</v>
      </c>
      <c r="M144" s="37">
        <v>66.599999999999994</v>
      </c>
      <c r="N144" s="37" t="s">
        <v>479</v>
      </c>
      <c r="O144" s="22"/>
    </row>
    <row r="145" spans="1:15" x14ac:dyDescent="0.25">
      <c r="A145" s="58"/>
      <c r="B145" s="40"/>
      <c r="C145" s="40"/>
      <c r="D145" s="59"/>
      <c r="E145" s="12" t="s">
        <v>104</v>
      </c>
      <c r="F145" s="38"/>
      <c r="G145" s="38"/>
      <c r="H145" s="38"/>
      <c r="I145" s="38"/>
      <c r="J145" s="60"/>
      <c r="K145" s="38"/>
      <c r="L145" s="38"/>
      <c r="M145" s="38"/>
      <c r="N145" s="38"/>
      <c r="O145" s="22"/>
    </row>
    <row r="146" spans="1:15" x14ac:dyDescent="0.25">
      <c r="A146" s="58">
        <v>93</v>
      </c>
      <c r="B146" s="40"/>
      <c r="C146" s="40"/>
      <c r="D146" s="59"/>
      <c r="E146" s="12" t="s">
        <v>111</v>
      </c>
      <c r="F146" s="12" t="s">
        <v>19</v>
      </c>
      <c r="G146" s="12">
        <v>2</v>
      </c>
      <c r="H146" s="12" t="s">
        <v>37</v>
      </c>
      <c r="I146" s="11">
        <v>0</v>
      </c>
      <c r="J146" s="3">
        <v>0</v>
      </c>
      <c r="K146" s="12">
        <v>0</v>
      </c>
      <c r="L146" s="12" t="s">
        <v>25</v>
      </c>
      <c r="M146" s="12">
        <v>0</v>
      </c>
      <c r="N146" s="37" t="s">
        <v>479</v>
      </c>
      <c r="O146" s="22"/>
    </row>
    <row r="147" spans="1:15" x14ac:dyDescent="0.25">
      <c r="A147" s="58">
        <v>94</v>
      </c>
      <c r="B147" s="40"/>
      <c r="C147" s="40"/>
      <c r="D147" s="59"/>
      <c r="E147" s="12" t="s">
        <v>112</v>
      </c>
      <c r="F147" s="12" t="s">
        <v>19</v>
      </c>
      <c r="G147" s="12">
        <v>1</v>
      </c>
      <c r="H147" s="12" t="s">
        <v>37</v>
      </c>
      <c r="I147" s="11">
        <v>2</v>
      </c>
      <c r="J147" s="3">
        <v>3</v>
      </c>
      <c r="K147" s="12">
        <v>300</v>
      </c>
      <c r="L147" s="12"/>
      <c r="M147" s="12">
        <v>66.599999999999994</v>
      </c>
      <c r="N147" s="38"/>
      <c r="O147" s="22"/>
    </row>
    <row r="148" spans="1:15" x14ac:dyDescent="0.25">
      <c r="A148" s="58">
        <v>95</v>
      </c>
      <c r="B148" s="40"/>
      <c r="C148" s="40"/>
      <c r="D148" s="59"/>
      <c r="E148" s="12" t="s">
        <v>113</v>
      </c>
      <c r="F148" s="12" t="s">
        <v>19</v>
      </c>
      <c r="G148" s="12" t="s">
        <v>25</v>
      </c>
      <c r="H148" s="12" t="s">
        <v>37</v>
      </c>
      <c r="I148" s="11">
        <v>0</v>
      </c>
      <c r="J148" s="3">
        <v>0</v>
      </c>
      <c r="K148" s="12">
        <v>0</v>
      </c>
      <c r="L148" s="12" t="s">
        <v>25</v>
      </c>
      <c r="M148" s="12">
        <v>0</v>
      </c>
      <c r="N148" s="12" t="s">
        <v>37</v>
      </c>
      <c r="O148" s="22"/>
    </row>
    <row r="149" spans="1:15" ht="39.6" x14ac:dyDescent="0.25">
      <c r="A149" s="58">
        <v>96</v>
      </c>
      <c r="B149" s="40"/>
      <c r="C149" s="40"/>
      <c r="D149" s="59"/>
      <c r="E149" s="12" t="s">
        <v>114</v>
      </c>
      <c r="F149" s="12" t="s">
        <v>21</v>
      </c>
      <c r="G149" s="12">
        <v>3</v>
      </c>
      <c r="H149" s="12">
        <v>3</v>
      </c>
      <c r="I149" s="12">
        <v>3</v>
      </c>
      <c r="J149" s="6">
        <v>3</v>
      </c>
      <c r="K149" s="10">
        <v>100</v>
      </c>
      <c r="L149" s="12" t="s">
        <v>25</v>
      </c>
      <c r="M149" s="12">
        <v>100</v>
      </c>
      <c r="N149" s="12" t="s">
        <v>478</v>
      </c>
      <c r="O149" s="22"/>
    </row>
    <row r="150" spans="1:15" ht="39.6" x14ac:dyDescent="0.25">
      <c r="A150" s="58">
        <v>97</v>
      </c>
      <c r="B150" s="40"/>
      <c r="C150" s="40"/>
      <c r="D150" s="59"/>
      <c r="E150" s="12" t="s">
        <v>115</v>
      </c>
      <c r="F150" s="12" t="s">
        <v>19</v>
      </c>
      <c r="G150" s="12">
        <v>0</v>
      </c>
      <c r="H150" s="12" t="s">
        <v>25</v>
      </c>
      <c r="I150" s="12">
        <v>0</v>
      </c>
      <c r="J150" s="6">
        <v>0</v>
      </c>
      <c r="K150" s="10">
        <v>0</v>
      </c>
      <c r="L150" s="12" t="s">
        <v>25</v>
      </c>
      <c r="M150" s="12">
        <v>100</v>
      </c>
      <c r="N150" s="12" t="s">
        <v>478</v>
      </c>
      <c r="O150" s="22"/>
    </row>
    <row r="151" spans="1:15" ht="39.6" x14ac:dyDescent="0.25">
      <c r="A151" s="58">
        <v>98</v>
      </c>
      <c r="B151" s="40"/>
      <c r="C151" s="40"/>
      <c r="D151" s="59"/>
      <c r="E151" s="12" t="s">
        <v>116</v>
      </c>
      <c r="F151" s="12" t="s">
        <v>21</v>
      </c>
      <c r="G151" s="12">
        <v>0</v>
      </c>
      <c r="H151" s="12" t="s">
        <v>25</v>
      </c>
      <c r="I151" s="12">
        <v>0</v>
      </c>
      <c r="J151" s="6">
        <v>0</v>
      </c>
      <c r="K151" s="10">
        <v>100</v>
      </c>
      <c r="L151" s="12" t="s">
        <v>25</v>
      </c>
      <c r="M151" s="12">
        <v>100</v>
      </c>
      <c r="N151" s="12" t="s">
        <v>478</v>
      </c>
      <c r="O151" s="22"/>
    </row>
    <row r="152" spans="1:15" x14ac:dyDescent="0.25">
      <c r="A152" s="58">
        <v>99</v>
      </c>
      <c r="B152" s="40"/>
      <c r="C152" s="40"/>
      <c r="D152" s="59"/>
      <c r="E152" s="45" t="s">
        <v>117</v>
      </c>
      <c r="F152" s="45"/>
      <c r="G152" s="45"/>
      <c r="H152" s="45"/>
      <c r="I152" s="45"/>
      <c r="J152" s="45"/>
      <c r="K152" s="45"/>
      <c r="L152" s="45"/>
      <c r="M152" s="45"/>
      <c r="N152" s="42"/>
      <c r="O152" s="22"/>
    </row>
    <row r="153" spans="1:15" ht="39.6" x14ac:dyDescent="0.25">
      <c r="A153" s="58">
        <v>100</v>
      </c>
      <c r="B153" s="40"/>
      <c r="C153" s="40"/>
      <c r="D153" s="59"/>
      <c r="E153" s="12" t="s">
        <v>118</v>
      </c>
      <c r="F153" s="12" t="s">
        <v>21</v>
      </c>
      <c r="G153" s="12">
        <v>1</v>
      </c>
      <c r="H153" s="12" t="s">
        <v>25</v>
      </c>
      <c r="I153" s="9">
        <v>2</v>
      </c>
      <c r="J153" s="27">
        <v>2</v>
      </c>
      <c r="K153" s="10">
        <v>200</v>
      </c>
      <c r="L153" s="12" t="s">
        <v>25</v>
      </c>
      <c r="M153" s="12">
        <v>100</v>
      </c>
      <c r="N153" s="12" t="s">
        <v>478</v>
      </c>
      <c r="O153" s="22"/>
    </row>
    <row r="154" spans="1:15" ht="39.6" x14ac:dyDescent="0.25">
      <c r="A154" s="58">
        <v>101</v>
      </c>
      <c r="B154" s="40"/>
      <c r="C154" s="40"/>
      <c r="D154" s="59"/>
      <c r="E154" s="12" t="s">
        <v>119</v>
      </c>
      <c r="F154" s="12" t="s">
        <v>19</v>
      </c>
      <c r="G154" s="9">
        <v>930</v>
      </c>
      <c r="H154" s="9" t="s">
        <v>25</v>
      </c>
      <c r="I154" s="9">
        <v>422</v>
      </c>
      <c r="J154" s="27">
        <v>547</v>
      </c>
      <c r="K154" s="15">
        <f>J154/G154*100</f>
        <v>58.817204301075265</v>
      </c>
      <c r="L154" s="28" t="s">
        <v>25</v>
      </c>
      <c r="M154" s="12">
        <v>129.6</v>
      </c>
      <c r="N154" s="12" t="s">
        <v>478</v>
      </c>
      <c r="O154" s="22"/>
    </row>
    <row r="155" spans="1:15" x14ac:dyDescent="0.25">
      <c r="A155" s="58">
        <v>102</v>
      </c>
      <c r="B155" s="40"/>
      <c r="C155" s="40"/>
      <c r="D155" s="59"/>
      <c r="E155" s="45" t="s">
        <v>120</v>
      </c>
      <c r="F155" s="45"/>
      <c r="G155" s="45"/>
      <c r="H155" s="45"/>
      <c r="I155" s="45"/>
      <c r="J155" s="45"/>
      <c r="K155" s="45"/>
      <c r="L155" s="45"/>
      <c r="M155" s="45"/>
      <c r="N155" s="42"/>
      <c r="O155" s="22"/>
    </row>
    <row r="156" spans="1:15" ht="39.6" x14ac:dyDescent="0.25">
      <c r="A156" s="58">
        <v>103</v>
      </c>
      <c r="B156" s="40"/>
      <c r="C156" s="40"/>
      <c r="D156" s="59"/>
      <c r="E156" s="12" t="s">
        <v>121</v>
      </c>
      <c r="F156" s="12" t="s">
        <v>19</v>
      </c>
      <c r="G156" s="4">
        <v>76</v>
      </c>
      <c r="H156" s="4" t="s">
        <v>25</v>
      </c>
      <c r="I156" s="4">
        <v>81</v>
      </c>
      <c r="J156" s="5">
        <v>85</v>
      </c>
      <c r="K156" s="4">
        <f>J156/G156*100</f>
        <v>111.8421052631579</v>
      </c>
      <c r="L156" s="6" t="s">
        <v>25</v>
      </c>
      <c r="M156" s="18">
        <v>104.9</v>
      </c>
      <c r="N156" s="12" t="s">
        <v>478</v>
      </c>
      <c r="O156" s="22"/>
    </row>
    <row r="157" spans="1:15" ht="52.8" x14ac:dyDescent="0.25">
      <c r="A157" s="58">
        <v>104</v>
      </c>
      <c r="B157" s="40"/>
      <c r="C157" s="40"/>
      <c r="D157" s="59"/>
      <c r="E157" s="12" t="s">
        <v>122</v>
      </c>
      <c r="F157" s="12" t="s">
        <v>19</v>
      </c>
      <c r="G157" s="4">
        <v>108</v>
      </c>
      <c r="H157" s="4" t="s">
        <v>25</v>
      </c>
      <c r="I157" s="4">
        <v>105</v>
      </c>
      <c r="J157" s="5">
        <v>76</v>
      </c>
      <c r="K157" s="4">
        <f>J157/G157*100</f>
        <v>70.370370370370367</v>
      </c>
      <c r="L157" s="20" t="s">
        <v>25</v>
      </c>
      <c r="M157" s="21">
        <v>72.400000000000006</v>
      </c>
      <c r="N157" s="12" t="s">
        <v>478</v>
      </c>
      <c r="O157" s="22"/>
    </row>
    <row r="158" spans="1:15" ht="66" x14ac:dyDescent="0.25">
      <c r="A158" s="58">
        <v>105</v>
      </c>
      <c r="B158" s="40"/>
      <c r="C158" s="40"/>
      <c r="D158" s="59"/>
      <c r="E158" s="12" t="s">
        <v>123</v>
      </c>
      <c r="F158" s="12" t="s">
        <v>19</v>
      </c>
      <c r="G158" s="4">
        <v>129</v>
      </c>
      <c r="H158" s="4" t="s">
        <v>25</v>
      </c>
      <c r="I158" s="4">
        <v>133</v>
      </c>
      <c r="J158" s="5">
        <v>74</v>
      </c>
      <c r="K158" s="4">
        <f>J158/G158*100</f>
        <v>57.36434108527132</v>
      </c>
      <c r="L158" s="20" t="s">
        <v>25</v>
      </c>
      <c r="M158" s="21">
        <v>72.400000000000006</v>
      </c>
      <c r="N158" s="12" t="s">
        <v>478</v>
      </c>
      <c r="O158" s="22"/>
    </row>
    <row r="159" spans="1:15" x14ac:dyDescent="0.25">
      <c r="A159" s="58">
        <v>106</v>
      </c>
      <c r="B159" s="40"/>
      <c r="C159" s="40"/>
      <c r="D159" s="59"/>
      <c r="E159" s="45" t="s">
        <v>124</v>
      </c>
      <c r="F159" s="45"/>
      <c r="G159" s="45"/>
      <c r="H159" s="45"/>
      <c r="I159" s="45"/>
      <c r="J159" s="45"/>
      <c r="K159" s="45"/>
      <c r="L159" s="45"/>
      <c r="M159" s="45"/>
      <c r="N159" s="42"/>
      <c r="O159" s="22"/>
    </row>
    <row r="160" spans="1:15" ht="39.6" x14ac:dyDescent="0.25">
      <c r="A160" s="58">
        <v>107</v>
      </c>
      <c r="B160" s="40"/>
      <c r="C160" s="40"/>
      <c r="D160" s="59"/>
      <c r="E160" s="12" t="s">
        <v>125</v>
      </c>
      <c r="F160" s="12" t="s">
        <v>19</v>
      </c>
      <c r="G160" s="9">
        <v>814</v>
      </c>
      <c r="H160" s="9" t="s">
        <v>25</v>
      </c>
      <c r="I160" s="9">
        <v>806</v>
      </c>
      <c r="J160" s="16">
        <v>828</v>
      </c>
      <c r="K160" s="15">
        <v>102</v>
      </c>
      <c r="L160" s="12" t="s">
        <v>25</v>
      </c>
      <c r="M160" s="12">
        <v>88.86</v>
      </c>
      <c r="N160" s="12" t="s">
        <v>478</v>
      </c>
      <c r="O160" s="22"/>
    </row>
    <row r="161" spans="1:15" ht="39.6" x14ac:dyDescent="0.25">
      <c r="A161" s="58">
        <v>108</v>
      </c>
      <c r="B161" s="40"/>
      <c r="C161" s="40"/>
      <c r="D161" s="59"/>
      <c r="E161" s="12" t="s">
        <v>126</v>
      </c>
      <c r="F161" s="12" t="s">
        <v>21</v>
      </c>
      <c r="G161" s="9">
        <v>3</v>
      </c>
      <c r="H161" s="9" t="s">
        <v>25</v>
      </c>
      <c r="I161" s="9">
        <v>3</v>
      </c>
      <c r="J161" s="16">
        <v>3</v>
      </c>
      <c r="K161" s="15">
        <v>100</v>
      </c>
      <c r="L161" s="12" t="s">
        <v>25</v>
      </c>
      <c r="M161" s="12">
        <v>100</v>
      </c>
      <c r="N161" s="12" t="s">
        <v>478</v>
      </c>
      <c r="O161" s="22"/>
    </row>
    <row r="162" spans="1:15" ht="39.6" x14ac:dyDescent="0.25">
      <c r="A162" s="58">
        <v>109</v>
      </c>
      <c r="B162" s="40"/>
      <c r="C162" s="40"/>
      <c r="D162" s="59"/>
      <c r="E162" s="12" t="s">
        <v>127</v>
      </c>
      <c r="F162" s="12" t="s">
        <v>21</v>
      </c>
      <c r="G162" s="9">
        <v>0</v>
      </c>
      <c r="H162" s="9" t="s">
        <v>25</v>
      </c>
      <c r="I162" s="9">
        <v>0</v>
      </c>
      <c r="J162" s="16">
        <v>0</v>
      </c>
      <c r="K162" s="15" t="s">
        <v>25</v>
      </c>
      <c r="L162" s="12" t="s">
        <v>25</v>
      </c>
      <c r="M162" s="12" t="s">
        <v>25</v>
      </c>
      <c r="N162" s="12" t="s">
        <v>478</v>
      </c>
      <c r="O162" s="22"/>
    </row>
    <row r="163" spans="1:15" ht="52.8" x14ac:dyDescent="0.25">
      <c r="A163" s="58">
        <v>110</v>
      </c>
      <c r="B163" s="40"/>
      <c r="C163" s="40"/>
      <c r="D163" s="59"/>
      <c r="E163" s="12" t="s">
        <v>128</v>
      </c>
      <c r="F163" s="12" t="s">
        <v>19</v>
      </c>
      <c r="G163" s="9">
        <v>814</v>
      </c>
      <c r="H163" s="9" t="s">
        <v>25</v>
      </c>
      <c r="I163" s="9">
        <v>250</v>
      </c>
      <c r="J163" s="16">
        <v>250</v>
      </c>
      <c r="K163" s="15">
        <v>31</v>
      </c>
      <c r="L163" s="12" t="s">
        <v>25</v>
      </c>
      <c r="M163" s="12">
        <v>100</v>
      </c>
      <c r="N163" s="12" t="s">
        <v>478</v>
      </c>
      <c r="O163" s="22"/>
    </row>
    <row r="164" spans="1:15" ht="52.8" x14ac:dyDescent="0.25">
      <c r="A164" s="58">
        <v>111</v>
      </c>
      <c r="B164" s="40"/>
      <c r="C164" s="40"/>
      <c r="D164" s="59"/>
      <c r="E164" s="12" t="s">
        <v>129</v>
      </c>
      <c r="F164" s="12" t="s">
        <v>19</v>
      </c>
      <c r="G164" s="9">
        <v>188</v>
      </c>
      <c r="H164" s="9" t="s">
        <v>25</v>
      </c>
      <c r="I164" s="9">
        <v>213</v>
      </c>
      <c r="J164" s="16">
        <v>202</v>
      </c>
      <c r="K164" s="15">
        <v>163</v>
      </c>
      <c r="L164" s="12" t="s">
        <v>25</v>
      </c>
      <c r="M164" s="12">
        <v>99.16</v>
      </c>
      <c r="N164" s="12" t="s">
        <v>478</v>
      </c>
      <c r="O164" s="22"/>
    </row>
    <row r="165" spans="1:15" x14ac:dyDescent="0.25">
      <c r="A165" s="70" t="s">
        <v>37</v>
      </c>
      <c r="B165" s="64"/>
      <c r="C165" s="64"/>
      <c r="D165" s="41"/>
      <c r="E165" s="17" t="s">
        <v>37</v>
      </c>
      <c r="F165" s="17" t="s">
        <v>37</v>
      </c>
      <c r="G165" s="17" t="s">
        <v>37</v>
      </c>
      <c r="H165" s="17" t="s">
        <v>37</v>
      </c>
      <c r="I165" s="17" t="s">
        <v>37</v>
      </c>
      <c r="J165" s="17" t="s">
        <v>37</v>
      </c>
      <c r="K165" s="17" t="s">
        <v>37</v>
      </c>
      <c r="L165" s="17" t="s">
        <v>37</v>
      </c>
      <c r="M165" s="17" t="s">
        <v>37</v>
      </c>
      <c r="N165" s="18" t="s">
        <v>37</v>
      </c>
      <c r="O165" s="22"/>
    </row>
    <row r="166" spans="1:15" x14ac:dyDescent="0.25">
      <c r="A166" s="70" t="s">
        <v>37</v>
      </c>
      <c r="B166" s="64"/>
      <c r="C166" s="64"/>
      <c r="D166" s="64"/>
      <c r="E166" s="64"/>
      <c r="F166" s="64"/>
      <c r="G166" s="64"/>
      <c r="H166" s="64"/>
      <c r="I166" s="64"/>
      <c r="J166" s="64" t="s">
        <v>37</v>
      </c>
      <c r="K166" s="64"/>
      <c r="L166" s="64"/>
      <c r="M166" s="64"/>
      <c r="N166" s="41"/>
      <c r="O166" s="22"/>
    </row>
    <row r="167" spans="1:15" x14ac:dyDescent="0.25">
      <c r="A167" s="55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7"/>
      <c r="O167" s="22"/>
    </row>
    <row r="168" spans="1:15" x14ac:dyDescent="0.25">
      <c r="A168" s="55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7"/>
      <c r="O168" s="22"/>
    </row>
    <row r="169" spans="1:15" x14ac:dyDescent="0.25">
      <c r="A169" s="55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7"/>
      <c r="O169" s="22"/>
    </row>
    <row r="170" spans="1:15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7"/>
      <c r="O170" s="22"/>
    </row>
    <row r="171" spans="1:15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7"/>
      <c r="O171" s="22"/>
    </row>
    <row r="172" spans="1:15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7"/>
      <c r="O172" s="22"/>
    </row>
    <row r="173" spans="1:15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7"/>
      <c r="O173" s="22"/>
    </row>
    <row r="174" spans="1:15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7"/>
      <c r="O174" s="22"/>
    </row>
    <row r="175" spans="1:15" x14ac:dyDescent="0.25">
      <c r="A175" s="58">
        <v>112</v>
      </c>
      <c r="B175" s="40"/>
      <c r="C175" s="40"/>
      <c r="D175" s="59"/>
      <c r="E175" s="45" t="s">
        <v>37</v>
      </c>
      <c r="F175" s="45"/>
      <c r="G175" s="45"/>
      <c r="H175" s="45"/>
      <c r="I175" s="45"/>
      <c r="J175" s="45"/>
      <c r="K175" s="45"/>
      <c r="L175" s="45"/>
      <c r="M175" s="45"/>
      <c r="N175" s="42"/>
      <c r="O175" s="22"/>
    </row>
    <row r="176" spans="1:15" x14ac:dyDescent="0.25">
      <c r="A176" s="58">
        <v>113</v>
      </c>
      <c r="B176" s="40"/>
      <c r="C176" s="40"/>
      <c r="D176" s="59"/>
      <c r="E176" s="45" t="s">
        <v>130</v>
      </c>
      <c r="F176" s="45"/>
      <c r="G176" s="45"/>
      <c r="H176" s="45"/>
      <c r="I176" s="45"/>
      <c r="J176" s="45"/>
      <c r="K176" s="45"/>
      <c r="L176" s="45"/>
      <c r="M176" s="45"/>
      <c r="N176" s="42"/>
      <c r="O176" s="22"/>
    </row>
    <row r="177" spans="1:15" x14ac:dyDescent="0.25">
      <c r="A177" s="58">
        <v>114</v>
      </c>
      <c r="B177" s="40"/>
      <c r="C177" s="40"/>
      <c r="D177" s="59"/>
      <c r="E177" s="45" t="s">
        <v>131</v>
      </c>
      <c r="F177" s="45"/>
      <c r="G177" s="45"/>
      <c r="H177" s="45"/>
      <c r="I177" s="45"/>
      <c r="J177" s="45"/>
      <c r="K177" s="45"/>
      <c r="L177" s="45"/>
      <c r="M177" s="45"/>
      <c r="N177" s="42"/>
      <c r="O177" s="22"/>
    </row>
    <row r="178" spans="1:15" ht="26.4" x14ac:dyDescent="0.25">
      <c r="A178" s="58">
        <v>115</v>
      </c>
      <c r="B178" s="40"/>
      <c r="C178" s="40"/>
      <c r="D178" s="59"/>
      <c r="E178" s="12" t="s">
        <v>132</v>
      </c>
      <c r="F178" s="12" t="s">
        <v>19</v>
      </c>
      <c r="G178" s="12">
        <v>184</v>
      </c>
      <c r="H178" s="12" t="s">
        <v>25</v>
      </c>
      <c r="I178" s="12">
        <v>169</v>
      </c>
      <c r="J178" s="6">
        <v>169</v>
      </c>
      <c r="K178" s="10">
        <f>J178/G178*100</f>
        <v>91.847826086956516</v>
      </c>
      <c r="L178" s="12" t="s">
        <v>25</v>
      </c>
      <c r="M178" s="12">
        <v>100</v>
      </c>
      <c r="N178" s="12" t="s">
        <v>480</v>
      </c>
      <c r="O178" s="22"/>
    </row>
    <row r="179" spans="1:15" x14ac:dyDescent="0.25">
      <c r="A179" s="58">
        <v>116</v>
      </c>
      <c r="B179" s="40"/>
      <c r="C179" s="40"/>
      <c r="D179" s="59"/>
      <c r="E179" s="12" t="s">
        <v>133</v>
      </c>
      <c r="F179" s="12" t="s">
        <v>19</v>
      </c>
      <c r="G179" s="12">
        <v>30</v>
      </c>
      <c r="H179" s="12" t="s">
        <v>25</v>
      </c>
      <c r="I179" s="12">
        <v>28</v>
      </c>
      <c r="J179" s="6">
        <v>28</v>
      </c>
      <c r="K179" s="10">
        <f>J179/G179*100</f>
        <v>93.333333333333329</v>
      </c>
      <c r="L179" s="12" t="s">
        <v>25</v>
      </c>
      <c r="M179" s="12">
        <v>100</v>
      </c>
      <c r="N179" s="12" t="s">
        <v>480</v>
      </c>
      <c r="O179" s="22"/>
    </row>
    <row r="180" spans="1:15" x14ac:dyDescent="0.25">
      <c r="A180" s="58">
        <v>117</v>
      </c>
      <c r="B180" s="40"/>
      <c r="C180" s="40"/>
      <c r="D180" s="59"/>
      <c r="E180" s="12" t="s">
        <v>134</v>
      </c>
      <c r="F180" s="12" t="s">
        <v>19</v>
      </c>
      <c r="G180" s="12">
        <v>184</v>
      </c>
      <c r="H180" s="12" t="s">
        <v>25</v>
      </c>
      <c r="I180" s="12">
        <v>169</v>
      </c>
      <c r="J180" s="6">
        <v>169</v>
      </c>
      <c r="K180" s="10">
        <f>J180/G180*100</f>
        <v>91.847826086956516</v>
      </c>
      <c r="L180" s="12" t="s">
        <v>25</v>
      </c>
      <c r="M180" s="12">
        <v>100</v>
      </c>
      <c r="N180" s="12" t="s">
        <v>480</v>
      </c>
      <c r="O180" s="22"/>
    </row>
    <row r="181" spans="1:15" x14ac:dyDescent="0.25">
      <c r="A181" s="61">
        <v>118</v>
      </c>
      <c r="B181" s="62"/>
      <c r="C181" s="62"/>
      <c r="D181" s="63"/>
      <c r="E181" s="18" t="s">
        <v>135</v>
      </c>
      <c r="F181" s="37" t="s">
        <v>19</v>
      </c>
      <c r="G181" s="37" t="s">
        <v>25</v>
      </c>
      <c r="H181" s="37" t="s">
        <v>25</v>
      </c>
      <c r="I181" s="37" t="s">
        <v>25</v>
      </c>
      <c r="J181" s="6" t="s">
        <v>25</v>
      </c>
      <c r="K181" s="37" t="s">
        <v>25</v>
      </c>
      <c r="L181" s="37" t="s">
        <v>25</v>
      </c>
      <c r="M181" s="37" t="s">
        <v>25</v>
      </c>
      <c r="N181" s="12" t="s">
        <v>480</v>
      </c>
      <c r="O181" s="22"/>
    </row>
    <row r="182" spans="1:15" x14ac:dyDescent="0.25">
      <c r="A182" s="58"/>
      <c r="B182" s="40"/>
      <c r="C182" s="40"/>
      <c r="D182" s="59"/>
      <c r="E182" s="12" t="s">
        <v>136</v>
      </c>
      <c r="F182" s="38"/>
      <c r="G182" s="38"/>
      <c r="H182" s="38"/>
      <c r="I182" s="38"/>
      <c r="J182" s="6"/>
      <c r="K182" s="38"/>
      <c r="L182" s="38"/>
      <c r="M182" s="38"/>
      <c r="N182" s="37" t="s">
        <v>480</v>
      </c>
      <c r="O182" s="22"/>
    </row>
    <row r="183" spans="1:15" x14ac:dyDescent="0.25">
      <c r="A183" s="58">
        <v>119</v>
      </c>
      <c r="B183" s="40"/>
      <c r="C183" s="40"/>
      <c r="D183" s="59"/>
      <c r="E183" s="12" t="s">
        <v>137</v>
      </c>
      <c r="F183" s="12" t="s">
        <v>19</v>
      </c>
      <c r="G183" s="12">
        <v>184</v>
      </c>
      <c r="H183" s="12" t="s">
        <v>25</v>
      </c>
      <c r="I183" s="12">
        <v>169</v>
      </c>
      <c r="J183" s="6">
        <v>169</v>
      </c>
      <c r="K183" s="10">
        <f>J183/G183*100</f>
        <v>91.847826086956516</v>
      </c>
      <c r="L183" s="12" t="s">
        <v>25</v>
      </c>
      <c r="M183" s="12">
        <v>100</v>
      </c>
      <c r="N183" s="38"/>
      <c r="O183" s="22"/>
    </row>
    <row r="184" spans="1:15" x14ac:dyDescent="0.25">
      <c r="A184" s="58">
        <v>120</v>
      </c>
      <c r="B184" s="40"/>
      <c r="C184" s="40"/>
      <c r="D184" s="59"/>
      <c r="E184" s="12" t="s">
        <v>138</v>
      </c>
      <c r="F184" s="12" t="s">
        <v>19</v>
      </c>
      <c r="G184" s="12">
        <v>30</v>
      </c>
      <c r="H184" s="12" t="s">
        <v>25</v>
      </c>
      <c r="I184" s="12">
        <v>28</v>
      </c>
      <c r="J184" s="6">
        <v>28</v>
      </c>
      <c r="K184" s="10">
        <f>J184/G184*100</f>
        <v>93.333333333333329</v>
      </c>
      <c r="L184" s="12" t="s">
        <v>25</v>
      </c>
      <c r="M184" s="12">
        <v>100</v>
      </c>
      <c r="N184" s="12" t="s">
        <v>37</v>
      </c>
      <c r="O184" s="22"/>
    </row>
    <row r="185" spans="1:15" ht="39.6" x14ac:dyDescent="0.25">
      <c r="A185" s="58">
        <v>121</v>
      </c>
      <c r="B185" s="40"/>
      <c r="C185" s="40"/>
      <c r="D185" s="59"/>
      <c r="E185" s="12" t="s">
        <v>139</v>
      </c>
      <c r="F185" s="12" t="s">
        <v>19</v>
      </c>
      <c r="G185" s="12">
        <v>184</v>
      </c>
      <c r="H185" s="12" t="s">
        <v>25</v>
      </c>
      <c r="I185" s="12">
        <v>169</v>
      </c>
      <c r="J185" s="6">
        <v>169</v>
      </c>
      <c r="K185" s="10">
        <f>J185/G185*100</f>
        <v>91.847826086956516</v>
      </c>
      <c r="L185" s="12" t="s">
        <v>25</v>
      </c>
      <c r="M185" s="12">
        <v>100</v>
      </c>
      <c r="N185" s="12" t="s">
        <v>140</v>
      </c>
      <c r="O185" s="22"/>
    </row>
    <row r="186" spans="1:15" ht="39.6" x14ac:dyDescent="0.25">
      <c r="A186" s="58">
        <v>122</v>
      </c>
      <c r="B186" s="40"/>
      <c r="C186" s="40"/>
      <c r="D186" s="59"/>
      <c r="E186" s="12" t="s">
        <v>141</v>
      </c>
      <c r="F186" s="12" t="s">
        <v>21</v>
      </c>
      <c r="G186" s="12">
        <v>1</v>
      </c>
      <c r="H186" s="12">
        <v>1</v>
      </c>
      <c r="I186" s="12">
        <v>1</v>
      </c>
      <c r="J186" s="6">
        <v>1</v>
      </c>
      <c r="K186" s="10">
        <f>J186/G186*100</f>
        <v>100</v>
      </c>
      <c r="L186" s="12"/>
      <c r="M186" s="12">
        <v>100</v>
      </c>
      <c r="N186" s="12" t="s">
        <v>140</v>
      </c>
      <c r="O186" s="22"/>
    </row>
    <row r="187" spans="1:15" x14ac:dyDescent="0.25">
      <c r="A187" s="58">
        <v>123</v>
      </c>
      <c r="B187" s="40"/>
      <c r="C187" s="40"/>
      <c r="D187" s="59"/>
      <c r="E187" s="45" t="s">
        <v>25</v>
      </c>
      <c r="F187" s="45"/>
      <c r="G187" s="45"/>
      <c r="H187" s="45"/>
      <c r="I187" s="45"/>
      <c r="J187" s="45"/>
      <c r="K187" s="45"/>
      <c r="L187" s="45"/>
      <c r="M187" s="45"/>
      <c r="N187" s="42"/>
      <c r="O187" s="22"/>
    </row>
    <row r="188" spans="1:15" ht="52.8" x14ac:dyDescent="0.25">
      <c r="A188" s="58">
        <v>124</v>
      </c>
      <c r="B188" s="40"/>
      <c r="C188" s="40"/>
      <c r="D188" s="59"/>
      <c r="E188" s="12" t="s">
        <v>142</v>
      </c>
      <c r="F188" s="12" t="s">
        <v>21</v>
      </c>
      <c r="G188" s="12">
        <v>0</v>
      </c>
      <c r="H188" s="12" t="s">
        <v>25</v>
      </c>
      <c r="I188" s="12">
        <v>0</v>
      </c>
      <c r="J188" s="12">
        <v>0</v>
      </c>
      <c r="K188" s="12">
        <v>0</v>
      </c>
      <c r="L188" s="12" t="s">
        <v>25</v>
      </c>
      <c r="M188" s="12" t="s">
        <v>25</v>
      </c>
      <c r="N188" s="12" t="s">
        <v>480</v>
      </c>
      <c r="O188" s="22"/>
    </row>
    <row r="189" spans="1:15" ht="52.8" x14ac:dyDescent="0.25">
      <c r="A189" s="58">
        <v>125</v>
      </c>
      <c r="B189" s="40"/>
      <c r="C189" s="40"/>
      <c r="D189" s="59"/>
      <c r="E189" s="12" t="s">
        <v>143</v>
      </c>
      <c r="F189" s="12" t="s">
        <v>21</v>
      </c>
      <c r="G189" s="12">
        <v>0</v>
      </c>
      <c r="H189" s="12" t="s">
        <v>25</v>
      </c>
      <c r="I189" s="12">
        <v>0</v>
      </c>
      <c r="J189" s="12">
        <v>0</v>
      </c>
      <c r="K189" s="12">
        <v>0</v>
      </c>
      <c r="L189" s="12" t="s">
        <v>25</v>
      </c>
      <c r="M189" s="12" t="s">
        <v>25</v>
      </c>
      <c r="N189" s="12" t="s">
        <v>480</v>
      </c>
      <c r="O189" s="22"/>
    </row>
    <row r="190" spans="1:15" ht="52.8" x14ac:dyDescent="0.25">
      <c r="A190" s="58">
        <v>126</v>
      </c>
      <c r="B190" s="40"/>
      <c r="C190" s="40"/>
      <c r="D190" s="59"/>
      <c r="E190" s="12" t="s">
        <v>144</v>
      </c>
      <c r="F190" s="12" t="s">
        <v>21</v>
      </c>
      <c r="G190" s="12">
        <v>0</v>
      </c>
      <c r="H190" s="12" t="s">
        <v>25</v>
      </c>
      <c r="I190" s="12">
        <v>0</v>
      </c>
      <c r="J190" s="12">
        <v>0</v>
      </c>
      <c r="K190" s="12">
        <v>0</v>
      </c>
      <c r="L190" s="12" t="s">
        <v>25</v>
      </c>
      <c r="M190" s="12" t="s">
        <v>25</v>
      </c>
      <c r="N190" s="12" t="s">
        <v>480</v>
      </c>
      <c r="O190" s="22"/>
    </row>
    <row r="191" spans="1:15" ht="39.6" x14ac:dyDescent="0.25">
      <c r="A191" s="58">
        <v>127</v>
      </c>
      <c r="B191" s="40"/>
      <c r="C191" s="40"/>
      <c r="D191" s="59"/>
      <c r="E191" s="12" t="s">
        <v>145</v>
      </c>
      <c r="F191" s="12" t="s">
        <v>21</v>
      </c>
      <c r="G191" s="12">
        <v>0</v>
      </c>
      <c r="H191" s="12" t="s">
        <v>37</v>
      </c>
      <c r="I191" s="12">
        <v>0</v>
      </c>
      <c r="J191" s="12">
        <v>0</v>
      </c>
      <c r="K191" s="12">
        <v>0</v>
      </c>
      <c r="L191" s="12" t="s">
        <v>25</v>
      </c>
      <c r="M191" s="12" t="s">
        <v>25</v>
      </c>
      <c r="N191" s="12" t="s">
        <v>480</v>
      </c>
      <c r="O191" s="22"/>
    </row>
    <row r="192" spans="1:15" x14ac:dyDescent="0.25">
      <c r="A192" s="58">
        <v>128</v>
      </c>
      <c r="B192" s="40"/>
      <c r="C192" s="40"/>
      <c r="D192" s="59"/>
      <c r="E192" s="45" t="s">
        <v>146</v>
      </c>
      <c r="F192" s="45"/>
      <c r="G192" s="45"/>
      <c r="H192" s="45"/>
      <c r="I192" s="45"/>
      <c r="J192" s="76"/>
      <c r="K192" s="45"/>
      <c r="L192" s="45"/>
      <c r="M192" s="45"/>
      <c r="N192" s="42"/>
      <c r="O192" s="22"/>
    </row>
    <row r="193" spans="1:15" ht="39.6" x14ac:dyDescent="0.25">
      <c r="A193" s="58">
        <v>129</v>
      </c>
      <c r="B193" s="40"/>
      <c r="C193" s="40"/>
      <c r="D193" s="59"/>
      <c r="E193" s="12" t="s">
        <v>147</v>
      </c>
      <c r="F193" s="12" t="s">
        <v>21</v>
      </c>
      <c r="G193" s="12">
        <v>129</v>
      </c>
      <c r="H193" s="12">
        <v>120</v>
      </c>
      <c r="I193" s="11">
        <v>119</v>
      </c>
      <c r="J193" s="3">
        <v>131</v>
      </c>
      <c r="K193" s="12">
        <f>J193/G193*100</f>
        <v>101.55038759689923</v>
      </c>
      <c r="L193" s="12">
        <f>J193/H193*100</f>
        <v>109.16666666666666</v>
      </c>
      <c r="M193" s="12">
        <f>J193/I193*100</f>
        <v>110.08403361344538</v>
      </c>
      <c r="N193" s="12" t="s">
        <v>480</v>
      </c>
      <c r="O193" s="22"/>
    </row>
    <row r="194" spans="1:15" ht="39.6" x14ac:dyDescent="0.25">
      <c r="A194" s="58">
        <v>130</v>
      </c>
      <c r="B194" s="40"/>
      <c r="C194" s="40"/>
      <c r="D194" s="59"/>
      <c r="E194" s="12" t="s">
        <v>148</v>
      </c>
      <c r="F194" s="12" t="s">
        <v>19</v>
      </c>
      <c r="G194" s="12">
        <v>23100</v>
      </c>
      <c r="H194" s="12">
        <v>24900</v>
      </c>
      <c r="I194" s="11">
        <v>23093</v>
      </c>
      <c r="J194" s="3">
        <v>22420</v>
      </c>
      <c r="K194" s="12">
        <f>J194/G194*100</f>
        <v>97.056277056277054</v>
      </c>
      <c r="L194" s="12">
        <f>J194/H194*100</f>
        <v>90.040160642570271</v>
      </c>
      <c r="M194" s="12">
        <f>J194/G194*100</f>
        <v>97.056277056277054</v>
      </c>
      <c r="N194" s="12" t="s">
        <v>480</v>
      </c>
      <c r="O194" s="22"/>
    </row>
    <row r="195" spans="1:15" ht="26.4" x14ac:dyDescent="0.25">
      <c r="A195" s="58">
        <v>131</v>
      </c>
      <c r="B195" s="40"/>
      <c r="C195" s="40"/>
      <c r="D195" s="59"/>
      <c r="E195" s="12" t="s">
        <v>149</v>
      </c>
      <c r="F195" s="12" t="s">
        <v>21</v>
      </c>
      <c r="G195" s="12">
        <v>1</v>
      </c>
      <c r="H195" s="12">
        <v>1</v>
      </c>
      <c r="I195" s="11">
        <v>1</v>
      </c>
      <c r="J195" s="3">
        <v>1</v>
      </c>
      <c r="K195" s="12">
        <v>100</v>
      </c>
      <c r="L195" s="12">
        <v>100</v>
      </c>
      <c r="M195" s="12">
        <v>100</v>
      </c>
      <c r="N195" s="12" t="s">
        <v>480</v>
      </c>
      <c r="O195" s="22"/>
    </row>
    <row r="196" spans="1:15" x14ac:dyDescent="0.25">
      <c r="A196" s="58">
        <v>132</v>
      </c>
      <c r="B196" s="40"/>
      <c r="C196" s="40"/>
      <c r="D196" s="59"/>
      <c r="E196" s="45" t="s">
        <v>150</v>
      </c>
      <c r="F196" s="45"/>
      <c r="G196" s="45"/>
      <c r="H196" s="45"/>
      <c r="I196" s="45"/>
      <c r="J196" s="76"/>
      <c r="K196" s="45"/>
      <c r="L196" s="45"/>
      <c r="M196" s="45"/>
      <c r="N196" s="42"/>
      <c r="O196" s="22"/>
    </row>
    <row r="197" spans="1:15" ht="26.4" x14ac:dyDescent="0.25">
      <c r="A197" s="58">
        <v>133</v>
      </c>
      <c r="B197" s="40"/>
      <c r="C197" s="40"/>
      <c r="D197" s="59"/>
      <c r="E197" s="12" t="s">
        <v>151</v>
      </c>
      <c r="F197" s="12" t="s">
        <v>21</v>
      </c>
      <c r="G197" s="12">
        <v>970</v>
      </c>
      <c r="H197" s="12" t="s">
        <v>25</v>
      </c>
      <c r="I197" s="11">
        <v>969</v>
      </c>
      <c r="J197" s="3">
        <v>856</v>
      </c>
      <c r="K197" s="12">
        <f>J197/G197*100</f>
        <v>88.24742268041237</v>
      </c>
      <c r="L197" s="12" t="s">
        <v>25</v>
      </c>
      <c r="M197" s="12">
        <f>J197/I197*100</f>
        <v>88.33849329205367</v>
      </c>
      <c r="N197" s="12" t="s">
        <v>480</v>
      </c>
      <c r="O197" s="22"/>
    </row>
    <row r="198" spans="1:15" ht="26.4" x14ac:dyDescent="0.25">
      <c r="A198" s="58">
        <v>134</v>
      </c>
      <c r="B198" s="40"/>
      <c r="C198" s="40"/>
      <c r="D198" s="59"/>
      <c r="E198" s="12" t="s">
        <v>152</v>
      </c>
      <c r="F198" s="12" t="s">
        <v>21</v>
      </c>
      <c r="G198" s="12">
        <v>39</v>
      </c>
      <c r="H198" s="12" t="s">
        <v>25</v>
      </c>
      <c r="I198" s="11">
        <v>39</v>
      </c>
      <c r="J198" s="3">
        <v>39</v>
      </c>
      <c r="K198" s="12">
        <f>J198/G198*100</f>
        <v>100</v>
      </c>
      <c r="L198" s="12" t="s">
        <v>25</v>
      </c>
      <c r="M198" s="12">
        <f>J198/I198*100</f>
        <v>100</v>
      </c>
      <c r="N198" s="12" t="s">
        <v>480</v>
      </c>
      <c r="O198" s="22"/>
    </row>
    <row r="199" spans="1:15" ht="26.4" x14ac:dyDescent="0.25">
      <c r="A199" s="58">
        <v>135</v>
      </c>
      <c r="B199" s="40"/>
      <c r="C199" s="40"/>
      <c r="D199" s="59"/>
      <c r="E199" s="12" t="s">
        <v>153</v>
      </c>
      <c r="F199" s="12" t="s">
        <v>21</v>
      </c>
      <c r="G199" s="12">
        <v>1</v>
      </c>
      <c r="H199" s="12" t="s">
        <v>25</v>
      </c>
      <c r="I199" s="11">
        <v>1</v>
      </c>
      <c r="J199" s="3">
        <v>1</v>
      </c>
      <c r="K199" s="12">
        <f>J199/G199*100</f>
        <v>100</v>
      </c>
      <c r="L199" s="12" t="s">
        <v>25</v>
      </c>
      <c r="M199" s="12">
        <f>J199/I199*100</f>
        <v>100</v>
      </c>
      <c r="N199" s="12" t="s">
        <v>480</v>
      </c>
      <c r="O199" s="22"/>
    </row>
    <row r="200" spans="1:15" ht="26.4" x14ac:dyDescent="0.25">
      <c r="A200" s="58">
        <v>136</v>
      </c>
      <c r="B200" s="40"/>
      <c r="C200" s="40"/>
      <c r="D200" s="59"/>
      <c r="E200" s="12" t="s">
        <v>154</v>
      </c>
      <c r="F200" s="12" t="s">
        <v>21</v>
      </c>
      <c r="G200" s="12">
        <v>0</v>
      </c>
      <c r="H200" s="12" t="s">
        <v>25</v>
      </c>
      <c r="I200" s="11">
        <v>0</v>
      </c>
      <c r="J200" s="3">
        <v>0</v>
      </c>
      <c r="K200" s="12">
        <v>0</v>
      </c>
      <c r="L200" s="12" t="s">
        <v>25</v>
      </c>
      <c r="M200" s="12">
        <v>0</v>
      </c>
      <c r="N200" s="12" t="s">
        <v>480</v>
      </c>
      <c r="O200" s="22"/>
    </row>
    <row r="201" spans="1:15" x14ac:dyDescent="0.25">
      <c r="A201" s="58">
        <v>137</v>
      </c>
      <c r="B201" s="40"/>
      <c r="C201" s="40"/>
      <c r="D201" s="59"/>
      <c r="E201" s="45" t="s">
        <v>155</v>
      </c>
      <c r="F201" s="45"/>
      <c r="G201" s="45"/>
      <c r="H201" s="45"/>
      <c r="I201" s="45"/>
      <c r="J201" s="45"/>
      <c r="K201" s="45"/>
      <c r="L201" s="45"/>
      <c r="M201" s="45"/>
      <c r="N201" s="42"/>
      <c r="O201" s="22"/>
    </row>
    <row r="202" spans="1:15" ht="26.4" x14ac:dyDescent="0.25">
      <c r="A202" s="58">
        <v>138</v>
      </c>
      <c r="B202" s="40"/>
      <c r="C202" s="40"/>
      <c r="D202" s="59"/>
      <c r="E202" s="12" t="s">
        <v>156</v>
      </c>
      <c r="F202" s="12" t="s">
        <v>19</v>
      </c>
      <c r="G202" s="12">
        <v>0</v>
      </c>
      <c r="H202" s="12" t="s">
        <v>25</v>
      </c>
      <c r="I202" s="12">
        <v>0</v>
      </c>
      <c r="J202" s="12">
        <v>0</v>
      </c>
      <c r="K202" s="12">
        <v>0</v>
      </c>
      <c r="L202" s="12" t="s">
        <v>25</v>
      </c>
      <c r="M202" s="12" t="s">
        <v>25</v>
      </c>
      <c r="N202" s="12" t="s">
        <v>480</v>
      </c>
      <c r="O202" s="22"/>
    </row>
    <row r="203" spans="1:15" x14ac:dyDescent="0.25">
      <c r="A203" s="58">
        <v>139</v>
      </c>
      <c r="B203" s="40"/>
      <c r="C203" s="40"/>
      <c r="D203" s="59"/>
      <c r="E203" s="12" t="s">
        <v>157</v>
      </c>
      <c r="F203" s="12" t="s">
        <v>21</v>
      </c>
      <c r="G203" s="12">
        <v>0</v>
      </c>
      <c r="H203" s="12" t="s">
        <v>25</v>
      </c>
      <c r="I203" s="12">
        <v>0</v>
      </c>
      <c r="J203" s="12">
        <v>0</v>
      </c>
      <c r="K203" s="12">
        <v>0</v>
      </c>
      <c r="L203" s="12" t="s">
        <v>25</v>
      </c>
      <c r="M203" s="12" t="s">
        <v>25</v>
      </c>
      <c r="N203" s="12" t="s">
        <v>480</v>
      </c>
      <c r="O203" s="22"/>
    </row>
    <row r="204" spans="1:15" ht="26.4" x14ac:dyDescent="0.25">
      <c r="A204" s="58">
        <v>140</v>
      </c>
      <c r="B204" s="40"/>
      <c r="C204" s="40"/>
      <c r="D204" s="59"/>
      <c r="E204" s="12" t="s">
        <v>158</v>
      </c>
      <c r="F204" s="12" t="s">
        <v>21</v>
      </c>
      <c r="G204" s="12">
        <v>0</v>
      </c>
      <c r="H204" s="12" t="s">
        <v>25</v>
      </c>
      <c r="I204" s="12">
        <v>0</v>
      </c>
      <c r="J204" s="12">
        <v>0</v>
      </c>
      <c r="K204" s="12">
        <v>0</v>
      </c>
      <c r="L204" s="12" t="s">
        <v>25</v>
      </c>
      <c r="M204" s="12" t="s">
        <v>25</v>
      </c>
      <c r="N204" s="12" t="s">
        <v>480</v>
      </c>
      <c r="O204" s="22"/>
    </row>
    <row r="205" spans="1:15" x14ac:dyDescent="0.25">
      <c r="A205" s="58">
        <v>141</v>
      </c>
      <c r="B205" s="40"/>
      <c r="C205" s="40"/>
      <c r="D205" s="59"/>
      <c r="E205" s="12" t="s">
        <v>159</v>
      </c>
      <c r="F205" s="12" t="s">
        <v>21</v>
      </c>
      <c r="G205" s="12">
        <v>0</v>
      </c>
      <c r="H205" s="12" t="s">
        <v>25</v>
      </c>
      <c r="I205" s="12">
        <v>0</v>
      </c>
      <c r="J205" s="12">
        <v>0</v>
      </c>
      <c r="K205" s="12">
        <v>0</v>
      </c>
      <c r="L205" s="12" t="s">
        <v>25</v>
      </c>
      <c r="M205" s="12" t="s">
        <v>25</v>
      </c>
      <c r="N205" s="12" t="s">
        <v>480</v>
      </c>
      <c r="O205" s="22"/>
    </row>
    <row r="206" spans="1:15" x14ac:dyDescent="0.25">
      <c r="A206" s="58">
        <v>142</v>
      </c>
      <c r="B206" s="40"/>
      <c r="C206" s="40"/>
      <c r="D206" s="59"/>
      <c r="E206" s="45" t="s">
        <v>160</v>
      </c>
      <c r="F206" s="45"/>
      <c r="G206" s="45"/>
      <c r="H206" s="45"/>
      <c r="I206" s="45"/>
      <c r="J206" s="76"/>
      <c r="K206" s="45"/>
      <c r="L206" s="45"/>
      <c r="M206" s="45"/>
      <c r="N206" s="42"/>
      <c r="O206" s="22"/>
    </row>
    <row r="207" spans="1:15" ht="26.4" x14ac:dyDescent="0.25">
      <c r="A207" s="58">
        <v>143</v>
      </c>
      <c r="B207" s="40"/>
      <c r="C207" s="40"/>
      <c r="D207" s="59"/>
      <c r="E207" s="12" t="s">
        <v>161</v>
      </c>
      <c r="F207" s="12" t="s">
        <v>162</v>
      </c>
      <c r="G207" s="12">
        <v>42619</v>
      </c>
      <c r="H207" s="12" t="s">
        <v>25</v>
      </c>
      <c r="I207" s="11">
        <v>41709</v>
      </c>
      <c r="J207" s="29">
        <v>39596</v>
      </c>
      <c r="K207" s="12">
        <f>J207/G207*100</f>
        <v>92.906919449072007</v>
      </c>
      <c r="L207" s="12"/>
      <c r="M207" s="12">
        <v>94.93</v>
      </c>
      <c r="N207" s="12" t="s">
        <v>480</v>
      </c>
      <c r="O207" s="22"/>
    </row>
    <row r="208" spans="1:15" ht="52.8" x14ac:dyDescent="0.25">
      <c r="A208" s="58">
        <v>144</v>
      </c>
      <c r="B208" s="40"/>
      <c r="C208" s="40"/>
      <c r="D208" s="59"/>
      <c r="E208" s="12" t="s">
        <v>163</v>
      </c>
      <c r="F208" s="12" t="s">
        <v>162</v>
      </c>
      <c r="G208" s="12">
        <v>0.91</v>
      </c>
      <c r="H208" s="12">
        <v>1.6</v>
      </c>
      <c r="I208" s="11">
        <v>0.51</v>
      </c>
      <c r="J208" s="29">
        <v>0.9</v>
      </c>
      <c r="K208" s="12">
        <f>J208/G208*100</f>
        <v>98.901098901098905</v>
      </c>
      <c r="L208" s="12" t="s">
        <v>25</v>
      </c>
      <c r="M208" s="12">
        <v>56.25</v>
      </c>
      <c r="N208" s="12" t="s">
        <v>480</v>
      </c>
      <c r="O208" s="22"/>
    </row>
    <row r="209" spans="1:15" ht="26.4" x14ac:dyDescent="0.25">
      <c r="A209" s="58">
        <v>145</v>
      </c>
      <c r="B209" s="40"/>
      <c r="C209" s="40"/>
      <c r="D209" s="59"/>
      <c r="E209" s="12" t="s">
        <v>164</v>
      </c>
      <c r="F209" s="12" t="s">
        <v>162</v>
      </c>
      <c r="G209" s="12">
        <v>3000</v>
      </c>
      <c r="H209" s="12" t="s">
        <v>25</v>
      </c>
      <c r="I209" s="11">
        <v>3808</v>
      </c>
      <c r="J209" s="3">
        <v>3000</v>
      </c>
      <c r="K209" s="12">
        <f>J209/G209*100</f>
        <v>100</v>
      </c>
      <c r="L209" s="12" t="s">
        <v>25</v>
      </c>
      <c r="M209" s="12">
        <v>78.78</v>
      </c>
      <c r="N209" s="12" t="s">
        <v>480</v>
      </c>
      <c r="O209" s="22"/>
    </row>
    <row r="210" spans="1:15" ht="66" x14ac:dyDescent="0.25">
      <c r="A210" s="58">
        <v>146</v>
      </c>
      <c r="B210" s="40"/>
      <c r="C210" s="40"/>
      <c r="D210" s="59"/>
      <c r="E210" s="12" t="s">
        <v>165</v>
      </c>
      <c r="F210" s="12" t="s">
        <v>162</v>
      </c>
      <c r="G210" s="12">
        <v>0</v>
      </c>
      <c r="H210" s="12" t="s">
        <v>25</v>
      </c>
      <c r="I210" s="11">
        <v>0</v>
      </c>
      <c r="J210" s="3">
        <v>0</v>
      </c>
      <c r="K210" s="12">
        <v>0</v>
      </c>
      <c r="L210" s="12" t="s">
        <v>25</v>
      </c>
      <c r="M210" s="12">
        <v>0</v>
      </c>
      <c r="N210" s="12" t="s">
        <v>480</v>
      </c>
      <c r="O210" s="22"/>
    </row>
    <row r="211" spans="1:15" ht="26.4" x14ac:dyDescent="0.25">
      <c r="A211" s="58">
        <v>147</v>
      </c>
      <c r="B211" s="40"/>
      <c r="C211" s="40"/>
      <c r="D211" s="59"/>
      <c r="E211" s="12" t="s">
        <v>166</v>
      </c>
      <c r="F211" s="12" t="s">
        <v>21</v>
      </c>
      <c r="G211" s="12">
        <v>1</v>
      </c>
      <c r="H211" s="12" t="s">
        <v>25</v>
      </c>
      <c r="I211" s="11">
        <v>1</v>
      </c>
      <c r="J211" s="3">
        <v>1</v>
      </c>
      <c r="K211" s="12">
        <v>0</v>
      </c>
      <c r="L211" s="12">
        <v>100</v>
      </c>
      <c r="M211" s="12">
        <v>100</v>
      </c>
      <c r="N211" s="12" t="s">
        <v>480</v>
      </c>
      <c r="O211" s="22"/>
    </row>
    <row r="212" spans="1:15" x14ac:dyDescent="0.25">
      <c r="A212" s="58">
        <v>148</v>
      </c>
      <c r="B212" s="40"/>
      <c r="C212" s="40"/>
      <c r="D212" s="59"/>
      <c r="E212" s="12" t="s">
        <v>167</v>
      </c>
      <c r="F212" s="12" t="s">
        <v>21</v>
      </c>
      <c r="G212" s="12">
        <v>0</v>
      </c>
      <c r="H212" s="12" t="s">
        <v>25</v>
      </c>
      <c r="I212" s="11">
        <v>0</v>
      </c>
      <c r="J212" s="3">
        <v>0</v>
      </c>
      <c r="K212" s="12">
        <v>0</v>
      </c>
      <c r="L212" s="12" t="s">
        <v>25</v>
      </c>
      <c r="M212" s="12" t="s">
        <v>25</v>
      </c>
      <c r="N212" s="12" t="s">
        <v>480</v>
      </c>
      <c r="O212" s="22"/>
    </row>
    <row r="213" spans="1:15" x14ac:dyDescent="0.25">
      <c r="A213" s="58">
        <v>149</v>
      </c>
      <c r="B213" s="40"/>
      <c r="C213" s="40"/>
      <c r="D213" s="59"/>
      <c r="E213" s="45" t="s">
        <v>168</v>
      </c>
      <c r="F213" s="45"/>
      <c r="G213" s="45"/>
      <c r="H213" s="45"/>
      <c r="I213" s="45"/>
      <c r="J213" s="76"/>
      <c r="K213" s="45"/>
      <c r="L213" s="45"/>
      <c r="M213" s="45"/>
      <c r="N213" s="42"/>
      <c r="O213" s="22"/>
    </row>
    <row r="214" spans="1:15" ht="39.6" x14ac:dyDescent="0.25">
      <c r="A214" s="58">
        <v>150</v>
      </c>
      <c r="B214" s="40"/>
      <c r="C214" s="40"/>
      <c r="D214" s="59"/>
      <c r="E214" s="12" t="s">
        <v>169</v>
      </c>
      <c r="F214" s="12" t="s">
        <v>19</v>
      </c>
      <c r="G214" s="12">
        <v>46</v>
      </c>
      <c r="H214" s="12" t="s">
        <v>25</v>
      </c>
      <c r="I214" s="11">
        <v>46</v>
      </c>
      <c r="J214" s="3">
        <v>46</v>
      </c>
      <c r="K214" s="12">
        <f>J214/G214*100</f>
        <v>100</v>
      </c>
      <c r="L214" s="12" t="s">
        <v>25</v>
      </c>
      <c r="M214" s="12">
        <v>100</v>
      </c>
      <c r="N214" s="12" t="s">
        <v>480</v>
      </c>
      <c r="O214" s="22"/>
    </row>
    <row r="215" spans="1:15" ht="52.8" x14ac:dyDescent="0.25">
      <c r="A215" s="58">
        <v>151</v>
      </c>
      <c r="B215" s="40"/>
      <c r="C215" s="40"/>
      <c r="D215" s="59"/>
      <c r="E215" s="12" t="s">
        <v>170</v>
      </c>
      <c r="F215" s="12" t="s">
        <v>19</v>
      </c>
      <c r="G215" s="12">
        <v>19</v>
      </c>
      <c r="H215" s="12" t="s">
        <v>25</v>
      </c>
      <c r="I215" s="11">
        <v>19</v>
      </c>
      <c r="J215" s="3">
        <v>19</v>
      </c>
      <c r="K215" s="12">
        <f>J215/G215*100</f>
        <v>100</v>
      </c>
      <c r="L215" s="12" t="s">
        <v>25</v>
      </c>
      <c r="M215" s="12">
        <v>100</v>
      </c>
      <c r="N215" s="12" t="s">
        <v>480</v>
      </c>
      <c r="O215" s="22"/>
    </row>
    <row r="216" spans="1:15" x14ac:dyDescent="0.25">
      <c r="A216" s="61">
        <v>152</v>
      </c>
      <c r="B216" s="62"/>
      <c r="C216" s="62"/>
      <c r="D216" s="63"/>
      <c r="E216" s="41" t="s">
        <v>171</v>
      </c>
      <c r="F216" s="41" t="s">
        <v>19</v>
      </c>
      <c r="G216" s="33">
        <v>18</v>
      </c>
      <c r="H216" s="36" t="s">
        <v>25</v>
      </c>
      <c r="I216" s="77">
        <v>18</v>
      </c>
      <c r="J216" s="72">
        <v>18</v>
      </c>
      <c r="K216" s="81">
        <f t="shared" ref="K216" si="9">J216/G216*100</f>
        <v>100</v>
      </c>
      <c r="L216" s="41" t="s">
        <v>25</v>
      </c>
      <c r="M216" s="41">
        <v>100</v>
      </c>
      <c r="N216" s="41" t="s">
        <v>480</v>
      </c>
      <c r="O216" s="46"/>
    </row>
    <row r="217" spans="1:15" x14ac:dyDescent="0.25">
      <c r="A217" s="61"/>
      <c r="B217" s="62"/>
      <c r="C217" s="62"/>
      <c r="D217" s="63"/>
      <c r="E217" s="41"/>
      <c r="F217" s="41"/>
      <c r="G217" s="33"/>
      <c r="H217" s="37"/>
      <c r="I217" s="78"/>
      <c r="J217" s="80"/>
      <c r="K217" s="82"/>
      <c r="L217" s="41"/>
      <c r="M217" s="41"/>
      <c r="N217" s="41"/>
      <c r="O217" s="46"/>
    </row>
    <row r="218" spans="1:15" x14ac:dyDescent="0.25">
      <c r="A218" s="58"/>
      <c r="B218" s="40"/>
      <c r="C218" s="40"/>
      <c r="D218" s="59"/>
      <c r="E218" s="42"/>
      <c r="F218" s="42"/>
      <c r="G218" s="33"/>
      <c r="H218" s="38"/>
      <c r="I218" s="79"/>
      <c r="J218" s="73"/>
      <c r="K218" s="83"/>
      <c r="L218" s="42"/>
      <c r="M218" s="42"/>
      <c r="N218" s="42"/>
      <c r="O218" s="46"/>
    </row>
    <row r="219" spans="1:15" x14ac:dyDescent="0.25">
      <c r="A219" s="71" t="s">
        <v>37</v>
      </c>
      <c r="B219" s="45"/>
      <c r="C219" s="45"/>
      <c r="D219" s="42"/>
      <c r="E219" s="7" t="s">
        <v>37</v>
      </c>
      <c r="F219" s="7" t="s">
        <v>37</v>
      </c>
      <c r="G219" s="11" t="s">
        <v>37</v>
      </c>
      <c r="H219" s="45" t="s">
        <v>37</v>
      </c>
      <c r="I219" s="45"/>
      <c r="J219" s="45"/>
      <c r="K219" s="45"/>
      <c r="L219" s="56" t="s">
        <v>37</v>
      </c>
      <c r="M219" s="56"/>
      <c r="N219" s="57"/>
      <c r="O219" s="22"/>
    </row>
    <row r="220" spans="1:15" x14ac:dyDescent="0.25">
      <c r="A220" s="53" t="s">
        <v>37</v>
      </c>
      <c r="B220" s="48"/>
      <c r="C220" s="48"/>
      <c r="D220" s="48"/>
      <c r="E220" s="48"/>
      <c r="F220" s="48"/>
      <c r="G220" s="48"/>
      <c r="H220" s="74"/>
      <c r="I220" s="74"/>
      <c r="J220" s="74"/>
      <c r="K220" s="74"/>
      <c r="L220" s="74"/>
      <c r="M220" s="74"/>
      <c r="N220" s="75"/>
      <c r="O220" s="22"/>
    </row>
    <row r="221" spans="1:15" x14ac:dyDescent="0.25">
      <c r="A221" s="55"/>
      <c r="B221" s="56"/>
      <c r="C221" s="56"/>
      <c r="D221" s="56"/>
      <c r="E221" s="56"/>
      <c r="F221" s="56"/>
      <c r="G221" s="56"/>
      <c r="H221" s="74"/>
      <c r="I221" s="74"/>
      <c r="J221" s="74"/>
      <c r="K221" s="74"/>
      <c r="L221" s="74"/>
      <c r="M221" s="74"/>
      <c r="N221" s="75"/>
      <c r="O221" s="22"/>
    </row>
    <row r="222" spans="1:15" x14ac:dyDescent="0.25">
      <c r="A222" s="55"/>
      <c r="B222" s="56"/>
      <c r="C222" s="56"/>
      <c r="D222" s="56"/>
      <c r="E222" s="56"/>
      <c r="F222" s="56"/>
      <c r="G222" s="56"/>
      <c r="H222" s="74"/>
      <c r="I222" s="74"/>
      <c r="J222" s="74"/>
      <c r="K222" s="74"/>
      <c r="L222" s="74"/>
      <c r="M222" s="74"/>
      <c r="N222" s="75"/>
      <c r="O222" s="22"/>
    </row>
    <row r="223" spans="1:15" x14ac:dyDescent="0.25">
      <c r="A223" s="55"/>
      <c r="B223" s="56"/>
      <c r="C223" s="56"/>
      <c r="D223" s="56"/>
      <c r="E223" s="56"/>
      <c r="F223" s="56"/>
      <c r="G223" s="56"/>
      <c r="H223" s="74"/>
      <c r="I223" s="74"/>
      <c r="J223" s="74"/>
      <c r="K223" s="74"/>
      <c r="L223" s="74"/>
      <c r="M223" s="74"/>
      <c r="N223" s="75"/>
      <c r="O223" s="22"/>
    </row>
    <row r="224" spans="1:15" x14ac:dyDescent="0.25">
      <c r="A224" s="55"/>
      <c r="B224" s="56"/>
      <c r="C224" s="56"/>
      <c r="D224" s="56"/>
      <c r="E224" s="56"/>
      <c r="F224" s="56"/>
      <c r="G224" s="56"/>
      <c r="H224" s="74"/>
      <c r="I224" s="74"/>
      <c r="J224" s="74"/>
      <c r="K224" s="74"/>
      <c r="L224" s="74"/>
      <c r="M224" s="74"/>
      <c r="N224" s="75"/>
      <c r="O224" s="22"/>
    </row>
    <row r="225" spans="1:15" x14ac:dyDescent="0.25">
      <c r="A225" s="55"/>
      <c r="B225" s="56"/>
      <c r="C225" s="56"/>
      <c r="D225" s="56"/>
      <c r="E225" s="56"/>
      <c r="F225" s="56"/>
      <c r="G225" s="56"/>
      <c r="H225" s="74"/>
      <c r="I225" s="74"/>
      <c r="J225" s="74"/>
      <c r="K225" s="74"/>
      <c r="L225" s="74"/>
      <c r="M225" s="74"/>
      <c r="N225" s="75"/>
      <c r="O225" s="22"/>
    </row>
    <row r="226" spans="1:15" x14ac:dyDescent="0.25">
      <c r="A226" s="55"/>
      <c r="B226" s="56"/>
      <c r="C226" s="56"/>
      <c r="D226" s="56"/>
      <c r="E226" s="56"/>
      <c r="F226" s="56"/>
      <c r="G226" s="56"/>
      <c r="H226" s="74"/>
      <c r="I226" s="74"/>
      <c r="J226" s="74"/>
      <c r="K226" s="74"/>
      <c r="L226" s="74"/>
      <c r="M226" s="74"/>
      <c r="N226" s="75"/>
      <c r="O226" s="22"/>
    </row>
    <row r="227" spans="1:15" x14ac:dyDescent="0.25">
      <c r="A227" s="55"/>
      <c r="B227" s="56"/>
      <c r="C227" s="56"/>
      <c r="D227" s="56"/>
      <c r="E227" s="56"/>
      <c r="F227" s="56"/>
      <c r="G227" s="56"/>
      <c r="H227" s="74"/>
      <c r="I227" s="74"/>
      <c r="J227" s="74"/>
      <c r="K227" s="74"/>
      <c r="L227" s="74"/>
      <c r="M227" s="74"/>
      <c r="N227" s="75"/>
      <c r="O227" s="22"/>
    </row>
    <row r="228" spans="1:15" x14ac:dyDescent="0.25">
      <c r="A228" s="55"/>
      <c r="B228" s="56"/>
      <c r="C228" s="56"/>
      <c r="D228" s="56"/>
      <c r="E228" s="56"/>
      <c r="F228" s="56"/>
      <c r="G228" s="56"/>
      <c r="H228" s="74"/>
      <c r="I228" s="74"/>
      <c r="J228" s="74"/>
      <c r="K228" s="74"/>
      <c r="L228" s="74"/>
      <c r="M228" s="74"/>
      <c r="N228" s="75"/>
      <c r="O228" s="22"/>
    </row>
    <row r="229" spans="1:15" x14ac:dyDescent="0.25">
      <c r="A229" s="55"/>
      <c r="B229" s="56"/>
      <c r="C229" s="56"/>
      <c r="D229" s="56"/>
      <c r="E229" s="56"/>
      <c r="F229" s="56"/>
      <c r="G229" s="56"/>
      <c r="H229" s="74"/>
      <c r="I229" s="74"/>
      <c r="J229" s="74"/>
      <c r="K229" s="74"/>
      <c r="L229" s="74"/>
      <c r="M229" s="74"/>
      <c r="N229" s="75"/>
      <c r="O229" s="22"/>
    </row>
    <row r="230" spans="1:15" x14ac:dyDescent="0.25">
      <c r="A230" s="71"/>
      <c r="B230" s="45"/>
      <c r="C230" s="45"/>
      <c r="D230" s="42"/>
      <c r="E230" s="45" t="s">
        <v>172</v>
      </c>
      <c r="F230" s="45"/>
      <c r="G230" s="45"/>
      <c r="H230" s="45"/>
      <c r="I230" s="45"/>
      <c r="J230" s="45"/>
      <c r="K230" s="45"/>
      <c r="L230" s="45"/>
      <c r="M230" s="45"/>
      <c r="N230" s="42"/>
      <c r="O230" s="22"/>
    </row>
    <row r="231" spans="1:15" x14ac:dyDescent="0.25">
      <c r="A231" s="58">
        <v>154</v>
      </c>
      <c r="B231" s="40"/>
      <c r="C231" s="40"/>
      <c r="D231" s="59"/>
      <c r="E231" s="45" t="s">
        <v>173</v>
      </c>
      <c r="F231" s="45"/>
      <c r="G231" s="45"/>
      <c r="H231" s="45"/>
      <c r="I231" s="45"/>
      <c r="J231" s="76"/>
      <c r="K231" s="45"/>
      <c r="L231" s="45"/>
      <c r="M231" s="45"/>
      <c r="N231" s="42"/>
      <c r="O231" s="22"/>
    </row>
    <row r="232" spans="1:15" ht="26.4" x14ac:dyDescent="0.25">
      <c r="A232" s="69">
        <v>155</v>
      </c>
      <c r="B232" s="69"/>
      <c r="C232" s="69"/>
      <c r="D232" s="69"/>
      <c r="E232" s="12" t="s">
        <v>174</v>
      </c>
      <c r="F232" s="12" t="s">
        <v>16</v>
      </c>
      <c r="G232" s="12">
        <v>2.5</v>
      </c>
      <c r="H232" s="12" t="s">
        <v>25</v>
      </c>
      <c r="I232" s="11">
        <v>2.5</v>
      </c>
      <c r="J232" s="3">
        <v>5.6</v>
      </c>
      <c r="K232" s="12">
        <v>100</v>
      </c>
      <c r="L232" s="12" t="s">
        <v>25</v>
      </c>
      <c r="M232" s="12">
        <v>224</v>
      </c>
      <c r="N232" s="12" t="s">
        <v>480</v>
      </c>
      <c r="O232" s="22"/>
    </row>
    <row r="233" spans="1:15" x14ac:dyDescent="0.25">
      <c r="A233" s="69">
        <v>156</v>
      </c>
      <c r="B233" s="69"/>
      <c r="C233" s="69"/>
      <c r="D233" s="69"/>
      <c r="E233" s="18" t="s">
        <v>175</v>
      </c>
      <c r="F233" s="37" t="s">
        <v>21</v>
      </c>
      <c r="G233" s="37">
        <v>11</v>
      </c>
      <c r="H233" s="37" t="s">
        <v>25</v>
      </c>
      <c r="I233" s="70">
        <v>11</v>
      </c>
      <c r="J233" s="72">
        <v>28</v>
      </c>
      <c r="K233" s="41">
        <v>100</v>
      </c>
      <c r="L233" s="37" t="s">
        <v>25</v>
      </c>
      <c r="M233" s="36">
        <v>254</v>
      </c>
      <c r="N233" s="12" t="s">
        <v>480</v>
      </c>
      <c r="O233" s="22"/>
    </row>
    <row r="234" spans="1:15" x14ac:dyDescent="0.25">
      <c r="A234" s="69"/>
      <c r="B234" s="69"/>
      <c r="C234" s="69"/>
      <c r="D234" s="69"/>
      <c r="E234" s="12" t="s">
        <v>104</v>
      </c>
      <c r="F234" s="38"/>
      <c r="G234" s="38"/>
      <c r="H234" s="38"/>
      <c r="I234" s="71"/>
      <c r="J234" s="73"/>
      <c r="K234" s="42"/>
      <c r="L234" s="38"/>
      <c r="M234" s="38"/>
      <c r="N234" s="12" t="s">
        <v>480</v>
      </c>
      <c r="O234" s="22"/>
    </row>
    <row r="235" spans="1:15" ht="39.6" x14ac:dyDescent="0.25">
      <c r="A235" s="58">
        <v>157</v>
      </c>
      <c r="B235" s="40"/>
      <c r="C235" s="40"/>
      <c r="D235" s="59"/>
      <c r="E235" s="12" t="s">
        <v>176</v>
      </c>
      <c r="F235" s="12" t="s">
        <v>21</v>
      </c>
      <c r="G235" s="12">
        <v>11</v>
      </c>
      <c r="H235" s="12" t="s">
        <v>25</v>
      </c>
      <c r="I235" s="11">
        <v>11</v>
      </c>
      <c r="J235" s="3">
        <v>28</v>
      </c>
      <c r="K235" s="12">
        <v>100</v>
      </c>
      <c r="L235" s="12" t="s">
        <v>25</v>
      </c>
      <c r="M235" s="12">
        <v>254</v>
      </c>
      <c r="N235" s="12" t="s">
        <v>480</v>
      </c>
      <c r="O235" s="22"/>
    </row>
    <row r="236" spans="1:15" x14ac:dyDescent="0.25">
      <c r="A236" s="58">
        <v>158</v>
      </c>
      <c r="B236" s="40"/>
      <c r="C236" s="40"/>
      <c r="D236" s="59"/>
      <c r="E236" s="12" t="s">
        <v>177</v>
      </c>
      <c r="F236" s="12" t="s">
        <v>21</v>
      </c>
      <c r="G236" s="12">
        <v>3</v>
      </c>
      <c r="H236" s="12" t="s">
        <v>25</v>
      </c>
      <c r="I236" s="11">
        <v>3</v>
      </c>
      <c r="J236" s="3">
        <v>4</v>
      </c>
      <c r="K236" s="12">
        <f>J236/G236*100</f>
        <v>133.33333333333331</v>
      </c>
      <c r="L236" s="12" t="s">
        <v>25</v>
      </c>
      <c r="M236" s="12">
        <v>133</v>
      </c>
      <c r="N236" s="12" t="s">
        <v>480</v>
      </c>
      <c r="O236" s="22"/>
    </row>
    <row r="237" spans="1:15" x14ac:dyDescent="0.25">
      <c r="A237" s="58">
        <v>159</v>
      </c>
      <c r="B237" s="40"/>
      <c r="C237" s="40"/>
      <c r="D237" s="59"/>
      <c r="E237" s="12" t="s">
        <v>178</v>
      </c>
      <c r="F237" s="12" t="s">
        <v>21</v>
      </c>
      <c r="G237" s="12">
        <v>1</v>
      </c>
      <c r="H237" s="12" t="s">
        <v>25</v>
      </c>
      <c r="I237" s="11">
        <v>1</v>
      </c>
      <c r="J237" s="3">
        <v>1</v>
      </c>
      <c r="K237" s="12">
        <f t="shared" ref="K237:K238" si="10">J237/G237*100</f>
        <v>100</v>
      </c>
      <c r="L237" s="12" t="s">
        <v>25</v>
      </c>
      <c r="M237" s="12">
        <v>100</v>
      </c>
      <c r="N237" s="12" t="s">
        <v>480</v>
      </c>
      <c r="O237" s="22"/>
    </row>
    <row r="238" spans="1:15" x14ac:dyDescent="0.25">
      <c r="A238" s="58">
        <v>160</v>
      </c>
      <c r="B238" s="40"/>
      <c r="C238" s="40"/>
      <c r="D238" s="59"/>
      <c r="E238" s="12" t="s">
        <v>179</v>
      </c>
      <c r="F238" s="12" t="s">
        <v>21</v>
      </c>
      <c r="G238" s="12">
        <v>1</v>
      </c>
      <c r="H238" s="12" t="s">
        <v>25</v>
      </c>
      <c r="I238" s="11">
        <v>1</v>
      </c>
      <c r="J238" s="3">
        <v>1</v>
      </c>
      <c r="K238" s="12">
        <f t="shared" si="10"/>
        <v>100</v>
      </c>
      <c r="L238" s="12" t="s">
        <v>25</v>
      </c>
      <c r="M238" s="12">
        <v>100</v>
      </c>
      <c r="N238" s="12" t="s">
        <v>480</v>
      </c>
      <c r="O238" s="22"/>
    </row>
    <row r="239" spans="1:15" ht="26.4" x14ac:dyDescent="0.25">
      <c r="A239" s="58">
        <v>161</v>
      </c>
      <c r="B239" s="40"/>
      <c r="C239" s="40"/>
      <c r="D239" s="59"/>
      <c r="E239" s="12" t="s">
        <v>180</v>
      </c>
      <c r="F239" s="12" t="s">
        <v>21</v>
      </c>
      <c r="G239" s="12">
        <v>0</v>
      </c>
      <c r="H239" s="12" t="s">
        <v>25</v>
      </c>
      <c r="I239" s="11">
        <v>0</v>
      </c>
      <c r="J239" s="3">
        <v>0</v>
      </c>
      <c r="K239" s="12" t="s">
        <v>25</v>
      </c>
      <c r="L239" s="12" t="s">
        <v>25</v>
      </c>
      <c r="M239" s="12" t="s">
        <v>25</v>
      </c>
      <c r="N239" s="12" t="s">
        <v>480</v>
      </c>
      <c r="O239" s="22"/>
    </row>
    <row r="240" spans="1:15" x14ac:dyDescent="0.25">
      <c r="A240" s="58">
        <v>162</v>
      </c>
      <c r="B240" s="40"/>
      <c r="C240" s="40"/>
      <c r="D240" s="59"/>
      <c r="E240" s="12" t="s">
        <v>181</v>
      </c>
      <c r="F240" s="12" t="s">
        <v>21</v>
      </c>
      <c r="G240" s="12">
        <v>0</v>
      </c>
      <c r="H240" s="12" t="s">
        <v>25</v>
      </c>
      <c r="I240" s="11">
        <v>0</v>
      </c>
      <c r="J240" s="3">
        <v>0</v>
      </c>
      <c r="K240" s="12">
        <v>0</v>
      </c>
      <c r="L240" s="12" t="s">
        <v>25</v>
      </c>
      <c r="M240" s="12">
        <v>0</v>
      </c>
      <c r="N240" s="12" t="s">
        <v>37</v>
      </c>
      <c r="O240" s="22"/>
    </row>
    <row r="241" spans="1:15" x14ac:dyDescent="0.25">
      <c r="A241" s="58">
        <v>163</v>
      </c>
      <c r="B241" s="40"/>
      <c r="C241" s="40"/>
      <c r="D241" s="59"/>
      <c r="E241" s="12" t="s">
        <v>182</v>
      </c>
      <c r="F241" s="12" t="s">
        <v>21</v>
      </c>
      <c r="G241" s="12">
        <v>0</v>
      </c>
      <c r="H241" s="12" t="s">
        <v>25</v>
      </c>
      <c r="I241" s="11">
        <v>0</v>
      </c>
      <c r="J241" s="3">
        <v>0</v>
      </c>
      <c r="K241" s="12">
        <v>0</v>
      </c>
      <c r="L241" s="12" t="s">
        <v>25</v>
      </c>
      <c r="M241" s="12">
        <v>0</v>
      </c>
      <c r="N241" s="12" t="s">
        <v>37</v>
      </c>
      <c r="O241" s="22"/>
    </row>
    <row r="242" spans="1:15" ht="26.4" x14ac:dyDescent="0.25">
      <c r="A242" s="58">
        <v>164</v>
      </c>
      <c r="B242" s="40"/>
      <c r="C242" s="40"/>
      <c r="D242" s="59"/>
      <c r="E242" s="12" t="s">
        <v>183</v>
      </c>
      <c r="F242" s="12" t="s">
        <v>184</v>
      </c>
      <c r="G242" s="12">
        <v>134</v>
      </c>
      <c r="H242" s="12" t="s">
        <v>25</v>
      </c>
      <c r="I242" s="11">
        <v>134</v>
      </c>
      <c r="J242" s="3">
        <v>617</v>
      </c>
      <c r="K242" s="12">
        <v>100</v>
      </c>
      <c r="L242" s="12"/>
      <c r="M242" s="12">
        <v>460.44</v>
      </c>
      <c r="N242" s="12" t="s">
        <v>480</v>
      </c>
      <c r="O242" s="22"/>
    </row>
    <row r="243" spans="1:15" ht="39.6" x14ac:dyDescent="0.25">
      <c r="A243" s="61">
        <v>165</v>
      </c>
      <c r="B243" s="62"/>
      <c r="C243" s="62"/>
      <c r="D243" s="63"/>
      <c r="E243" s="18" t="s">
        <v>185</v>
      </c>
      <c r="F243" s="37" t="s">
        <v>21</v>
      </c>
      <c r="G243" s="37">
        <v>1</v>
      </c>
      <c r="H243" s="37" t="s">
        <v>25</v>
      </c>
      <c r="I243" s="70">
        <v>2</v>
      </c>
      <c r="J243" s="72">
        <v>2</v>
      </c>
      <c r="K243" s="41">
        <v>200</v>
      </c>
      <c r="L243" s="37"/>
      <c r="M243" s="37">
        <v>100</v>
      </c>
      <c r="N243" s="37" t="s">
        <v>480</v>
      </c>
      <c r="O243" s="22"/>
    </row>
    <row r="244" spans="1:15" x14ac:dyDescent="0.25">
      <c r="A244" s="58"/>
      <c r="B244" s="40"/>
      <c r="C244" s="40"/>
      <c r="D244" s="59"/>
      <c r="E244" s="12" t="s">
        <v>104</v>
      </c>
      <c r="F244" s="38"/>
      <c r="G244" s="38"/>
      <c r="H244" s="38"/>
      <c r="I244" s="71"/>
      <c r="J244" s="73"/>
      <c r="K244" s="42"/>
      <c r="L244" s="38"/>
      <c r="M244" s="38"/>
      <c r="N244" s="38"/>
      <c r="O244" s="22"/>
    </row>
    <row r="245" spans="1:15" ht="26.4" x14ac:dyDescent="0.25">
      <c r="A245" s="58">
        <v>166</v>
      </c>
      <c r="B245" s="40"/>
      <c r="C245" s="40"/>
      <c r="D245" s="59"/>
      <c r="E245" s="12" t="s">
        <v>186</v>
      </c>
      <c r="F245" s="12" t="s">
        <v>21</v>
      </c>
      <c r="G245" s="12">
        <v>0</v>
      </c>
      <c r="H245" s="12" t="s">
        <v>25</v>
      </c>
      <c r="I245" s="11">
        <v>0</v>
      </c>
      <c r="J245" s="3">
        <v>0</v>
      </c>
      <c r="K245" s="12">
        <v>0</v>
      </c>
      <c r="L245" s="12" t="s">
        <v>25</v>
      </c>
      <c r="M245" s="12" t="s">
        <v>25</v>
      </c>
      <c r="N245" s="12" t="s">
        <v>480</v>
      </c>
      <c r="O245" s="22"/>
    </row>
    <row r="246" spans="1:15" x14ac:dyDescent="0.25">
      <c r="A246" s="58">
        <v>167</v>
      </c>
      <c r="B246" s="40"/>
      <c r="C246" s="40"/>
      <c r="D246" s="59"/>
      <c r="E246" s="12" t="s">
        <v>187</v>
      </c>
      <c r="F246" s="12" t="s">
        <v>21</v>
      </c>
      <c r="G246" s="12">
        <v>0</v>
      </c>
      <c r="H246" s="12" t="s">
        <v>25</v>
      </c>
      <c r="I246" s="11">
        <v>2</v>
      </c>
      <c r="J246" s="3">
        <v>0</v>
      </c>
      <c r="K246" s="12">
        <v>0</v>
      </c>
      <c r="L246" s="12" t="s">
        <v>25</v>
      </c>
      <c r="M246" s="12" t="s">
        <v>25</v>
      </c>
      <c r="N246" s="12" t="s">
        <v>480</v>
      </c>
      <c r="O246" s="22"/>
    </row>
    <row r="247" spans="1:15" ht="26.4" x14ac:dyDescent="0.25">
      <c r="A247" s="58">
        <v>168</v>
      </c>
      <c r="B247" s="40"/>
      <c r="C247" s="40"/>
      <c r="D247" s="59"/>
      <c r="E247" s="12" t="s">
        <v>188</v>
      </c>
      <c r="F247" s="12" t="s">
        <v>21</v>
      </c>
      <c r="G247" s="12">
        <v>1</v>
      </c>
      <c r="H247" s="12" t="s">
        <v>25</v>
      </c>
      <c r="I247" s="11">
        <v>0</v>
      </c>
      <c r="J247" s="3">
        <v>2</v>
      </c>
      <c r="K247" s="12">
        <v>200</v>
      </c>
      <c r="L247" s="12" t="s">
        <v>25</v>
      </c>
      <c r="M247" s="12" t="s">
        <v>25</v>
      </c>
      <c r="N247" s="12" t="s">
        <v>480</v>
      </c>
      <c r="O247" s="22"/>
    </row>
    <row r="248" spans="1:15" x14ac:dyDescent="0.25">
      <c r="A248" s="58">
        <v>169</v>
      </c>
      <c r="B248" s="40"/>
      <c r="C248" s="40"/>
      <c r="D248" s="59"/>
      <c r="E248" s="12" t="s">
        <v>187</v>
      </c>
      <c r="F248" s="12" t="s">
        <v>21</v>
      </c>
      <c r="G248" s="12">
        <v>0</v>
      </c>
      <c r="H248" s="12" t="s">
        <v>25</v>
      </c>
      <c r="I248" s="11">
        <v>0</v>
      </c>
      <c r="J248" s="3">
        <v>0</v>
      </c>
      <c r="K248" s="12">
        <v>0</v>
      </c>
      <c r="L248" s="12" t="s">
        <v>25</v>
      </c>
      <c r="M248" s="12" t="s">
        <v>25</v>
      </c>
      <c r="N248" s="12" t="s">
        <v>480</v>
      </c>
      <c r="O248" s="22"/>
    </row>
    <row r="249" spans="1:15" ht="26.4" x14ac:dyDescent="0.25">
      <c r="A249" s="58">
        <v>170</v>
      </c>
      <c r="B249" s="40"/>
      <c r="C249" s="40"/>
      <c r="D249" s="59"/>
      <c r="E249" s="12" t="s">
        <v>189</v>
      </c>
      <c r="F249" s="12" t="s">
        <v>190</v>
      </c>
      <c r="G249" s="12">
        <v>14306</v>
      </c>
      <c r="H249" s="12" t="s">
        <v>25</v>
      </c>
      <c r="I249" s="11">
        <v>14306</v>
      </c>
      <c r="J249" s="3">
        <v>49439</v>
      </c>
      <c r="K249" s="12">
        <f>J249/G249*100</f>
        <v>345.5822731720956</v>
      </c>
      <c r="L249" s="12" t="s">
        <v>25</v>
      </c>
      <c r="M249" s="12">
        <v>345.58</v>
      </c>
      <c r="N249" s="12" t="s">
        <v>480</v>
      </c>
      <c r="O249" s="22"/>
    </row>
    <row r="250" spans="1:15" ht="39.6" x14ac:dyDescent="0.25">
      <c r="A250" s="58">
        <v>171</v>
      </c>
      <c r="B250" s="40"/>
      <c r="C250" s="40"/>
      <c r="D250" s="59"/>
      <c r="E250" s="12" t="s">
        <v>191</v>
      </c>
      <c r="F250" s="12" t="s">
        <v>19</v>
      </c>
      <c r="G250" s="12">
        <v>28</v>
      </c>
      <c r="H250" s="12">
        <v>42</v>
      </c>
      <c r="I250" s="12">
        <v>28</v>
      </c>
      <c r="J250" s="6">
        <v>50</v>
      </c>
      <c r="K250" s="10">
        <f>J250/G250*100</f>
        <v>178.57142857142858</v>
      </c>
      <c r="L250" s="12">
        <f>J250/H250*100</f>
        <v>119.04761904761905</v>
      </c>
      <c r="M250" s="12">
        <v>178.57</v>
      </c>
      <c r="N250" s="12" t="s">
        <v>480</v>
      </c>
      <c r="O250" s="22"/>
    </row>
    <row r="251" spans="1:15" x14ac:dyDescent="0.25">
      <c r="A251" s="58">
        <v>172</v>
      </c>
      <c r="B251" s="40"/>
      <c r="C251" s="40"/>
      <c r="D251" s="59"/>
      <c r="E251" s="45" t="s">
        <v>192</v>
      </c>
      <c r="F251" s="45"/>
      <c r="G251" s="45"/>
      <c r="H251" s="45"/>
      <c r="I251" s="45"/>
      <c r="J251" s="45"/>
      <c r="K251" s="45"/>
      <c r="L251" s="45"/>
      <c r="M251" s="45"/>
      <c r="N251" s="42"/>
      <c r="O251" s="22"/>
    </row>
    <row r="252" spans="1:15" ht="52.8" x14ac:dyDescent="0.25">
      <c r="A252" s="58">
        <v>173</v>
      </c>
      <c r="B252" s="40"/>
      <c r="C252" s="40"/>
      <c r="D252" s="59"/>
      <c r="E252" s="12" t="s">
        <v>193</v>
      </c>
      <c r="F252" s="12" t="s">
        <v>21</v>
      </c>
      <c r="G252" s="12">
        <v>0</v>
      </c>
      <c r="H252" s="12" t="s">
        <v>25</v>
      </c>
      <c r="I252" s="12">
        <v>0</v>
      </c>
      <c r="J252" s="12">
        <v>0</v>
      </c>
      <c r="K252" s="12" t="s">
        <v>25</v>
      </c>
      <c r="L252" s="12" t="s">
        <v>25</v>
      </c>
      <c r="M252" s="12" t="s">
        <v>25</v>
      </c>
      <c r="N252" s="12" t="s">
        <v>480</v>
      </c>
      <c r="O252" s="22"/>
    </row>
    <row r="253" spans="1:15" ht="66" x14ac:dyDescent="0.25">
      <c r="A253" s="58">
        <v>174</v>
      </c>
      <c r="B253" s="40"/>
      <c r="C253" s="40"/>
      <c r="D253" s="59"/>
      <c r="E253" s="12" t="s">
        <v>194</v>
      </c>
      <c r="F253" s="12" t="s">
        <v>19</v>
      </c>
      <c r="G253" s="12">
        <v>0</v>
      </c>
      <c r="H253" s="12" t="s">
        <v>25</v>
      </c>
      <c r="I253" s="12">
        <v>0</v>
      </c>
      <c r="J253" s="12">
        <v>0</v>
      </c>
      <c r="K253" s="12" t="s">
        <v>25</v>
      </c>
      <c r="L253" s="12" t="s">
        <v>25</v>
      </c>
      <c r="M253" s="12" t="s">
        <v>25</v>
      </c>
      <c r="N253" s="12" t="s">
        <v>480</v>
      </c>
      <c r="O253" s="22"/>
    </row>
    <row r="254" spans="1:15" x14ac:dyDescent="0.25">
      <c r="A254" s="58">
        <v>175</v>
      </c>
      <c r="B254" s="40"/>
      <c r="C254" s="40"/>
      <c r="D254" s="59"/>
      <c r="E254" s="45" t="s">
        <v>25</v>
      </c>
      <c r="F254" s="45"/>
      <c r="G254" s="45"/>
      <c r="H254" s="45"/>
      <c r="I254" s="45"/>
      <c r="J254" s="45"/>
      <c r="K254" s="45"/>
      <c r="L254" s="45"/>
      <c r="M254" s="45"/>
      <c r="N254" s="42"/>
      <c r="O254" s="22"/>
    </row>
    <row r="255" spans="1:15" ht="79.2" x14ac:dyDescent="0.25">
      <c r="A255" s="58">
        <v>176</v>
      </c>
      <c r="B255" s="40"/>
      <c r="C255" s="40"/>
      <c r="D255" s="59"/>
      <c r="E255" s="12" t="s">
        <v>195</v>
      </c>
      <c r="F255" s="12" t="s">
        <v>21</v>
      </c>
      <c r="G255" s="12">
        <v>60</v>
      </c>
      <c r="H255" s="12" t="s">
        <v>25</v>
      </c>
      <c r="I255" s="12">
        <v>58</v>
      </c>
      <c r="J255" s="12">
        <v>61</v>
      </c>
      <c r="K255" s="12">
        <v>102</v>
      </c>
      <c r="L255" s="12" t="s">
        <v>25</v>
      </c>
      <c r="M255" s="12">
        <v>105.17</v>
      </c>
      <c r="N255" s="12" t="s">
        <v>480</v>
      </c>
      <c r="O255" s="22"/>
    </row>
    <row r="256" spans="1:15" ht="26.4" x14ac:dyDescent="0.25">
      <c r="A256" s="58">
        <v>177</v>
      </c>
      <c r="B256" s="40"/>
      <c r="C256" s="40"/>
      <c r="D256" s="59"/>
      <c r="E256" s="12" t="s">
        <v>196</v>
      </c>
      <c r="F256" s="12" t="s">
        <v>21</v>
      </c>
      <c r="G256" s="12">
        <v>0</v>
      </c>
      <c r="H256" s="12" t="s">
        <v>25</v>
      </c>
      <c r="I256" s="12">
        <v>0</v>
      </c>
      <c r="J256" s="12">
        <v>1</v>
      </c>
      <c r="K256" s="12">
        <v>0</v>
      </c>
      <c r="L256" s="12">
        <v>0</v>
      </c>
      <c r="M256" s="12">
        <v>0</v>
      </c>
      <c r="N256" s="12" t="s">
        <v>480</v>
      </c>
      <c r="O256" s="22"/>
    </row>
    <row r="257" spans="1:15" ht="26.4" x14ac:dyDescent="0.25">
      <c r="A257" s="58">
        <v>178</v>
      </c>
      <c r="B257" s="40"/>
      <c r="C257" s="40"/>
      <c r="D257" s="59"/>
      <c r="E257" s="12" t="s">
        <v>197</v>
      </c>
      <c r="F257" s="12" t="s">
        <v>21</v>
      </c>
      <c r="G257" s="12">
        <v>6</v>
      </c>
      <c r="H257" s="12" t="s">
        <v>25</v>
      </c>
      <c r="I257" s="12">
        <v>5</v>
      </c>
      <c r="J257" s="12">
        <v>5</v>
      </c>
      <c r="K257" s="12">
        <v>83</v>
      </c>
      <c r="L257" s="12" t="s">
        <v>25</v>
      </c>
      <c r="M257" s="12">
        <v>100</v>
      </c>
      <c r="N257" s="12" t="s">
        <v>480</v>
      </c>
      <c r="O257" s="22"/>
    </row>
    <row r="258" spans="1:15" ht="26.4" x14ac:dyDescent="0.25">
      <c r="A258" s="58">
        <v>179</v>
      </c>
      <c r="B258" s="40"/>
      <c r="C258" s="40"/>
      <c r="D258" s="59"/>
      <c r="E258" s="12" t="s">
        <v>198</v>
      </c>
      <c r="F258" s="12" t="s">
        <v>21</v>
      </c>
      <c r="G258" s="12">
        <v>0</v>
      </c>
      <c r="H258" s="12" t="s">
        <v>25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37" t="s">
        <v>481</v>
      </c>
      <c r="O258" s="22"/>
    </row>
    <row r="259" spans="1:15" ht="26.4" x14ac:dyDescent="0.25">
      <c r="A259" s="58">
        <v>180</v>
      </c>
      <c r="B259" s="40"/>
      <c r="C259" s="40"/>
      <c r="D259" s="59"/>
      <c r="E259" s="12" t="s">
        <v>199</v>
      </c>
      <c r="F259" s="12" t="s">
        <v>21</v>
      </c>
      <c r="G259" s="12">
        <v>0</v>
      </c>
      <c r="H259" s="12" t="s">
        <v>25</v>
      </c>
      <c r="I259" s="12">
        <v>0</v>
      </c>
      <c r="J259" s="12">
        <v>0</v>
      </c>
      <c r="K259" s="12" t="s">
        <v>25</v>
      </c>
      <c r="L259" s="12" t="s">
        <v>25</v>
      </c>
      <c r="M259" s="12">
        <v>0</v>
      </c>
      <c r="N259" s="38"/>
      <c r="O259" s="22"/>
    </row>
    <row r="260" spans="1:15" x14ac:dyDescent="0.25">
      <c r="A260" s="34">
        <v>181</v>
      </c>
      <c r="B260" s="34"/>
      <c r="C260" s="34"/>
      <c r="D260" s="34"/>
      <c r="E260" s="41" t="s">
        <v>37</v>
      </c>
      <c r="F260" s="41" t="s">
        <v>16</v>
      </c>
      <c r="G260" s="41">
        <v>0</v>
      </c>
      <c r="H260" s="41" t="s">
        <v>25</v>
      </c>
      <c r="I260" s="53">
        <v>0</v>
      </c>
      <c r="J260" s="41" t="s">
        <v>37</v>
      </c>
      <c r="K260" s="41">
        <v>0</v>
      </c>
      <c r="L260" s="41">
        <v>0</v>
      </c>
      <c r="M260" s="41"/>
      <c r="N260" s="41" t="s">
        <v>37</v>
      </c>
      <c r="O260" s="46"/>
    </row>
    <row r="261" spans="1:15" x14ac:dyDescent="0.25">
      <c r="A261" s="35"/>
      <c r="B261" s="35"/>
      <c r="C261" s="35"/>
      <c r="D261" s="35"/>
      <c r="E261" s="41"/>
      <c r="F261" s="41"/>
      <c r="G261" s="41"/>
      <c r="H261" s="41"/>
      <c r="I261" s="70"/>
      <c r="J261" s="41"/>
      <c r="K261" s="41"/>
      <c r="L261" s="41"/>
      <c r="M261" s="41"/>
      <c r="N261" s="41"/>
      <c r="O261" s="46"/>
    </row>
    <row r="262" spans="1:15" x14ac:dyDescent="0.25">
      <c r="A262" s="40"/>
      <c r="B262" s="40"/>
      <c r="C262" s="40"/>
      <c r="D262" s="40"/>
      <c r="E262" s="42"/>
      <c r="F262" s="42"/>
      <c r="G262" s="42"/>
      <c r="H262" s="42"/>
      <c r="I262" s="71"/>
      <c r="J262" s="42"/>
      <c r="K262" s="42"/>
      <c r="L262" s="42"/>
      <c r="M262" s="42"/>
      <c r="N262" s="42"/>
      <c r="O262" s="46"/>
    </row>
    <row r="263" spans="1:15" x14ac:dyDescent="0.25">
      <c r="A263" s="53" t="s">
        <v>37</v>
      </c>
      <c r="B263" s="48"/>
      <c r="C263" s="48"/>
      <c r="D263" s="48"/>
      <c r="E263" s="48"/>
      <c r="F263" s="48"/>
      <c r="G263" s="48"/>
      <c r="H263" s="48"/>
      <c r="I263" s="48"/>
      <c r="J263" s="48" t="s">
        <v>37</v>
      </c>
      <c r="K263" s="48"/>
      <c r="L263" s="48"/>
      <c r="M263" s="48"/>
      <c r="N263" s="54"/>
      <c r="O263" s="22"/>
    </row>
    <row r="264" spans="1:15" x14ac:dyDescent="0.25">
      <c r="A264" s="55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7"/>
      <c r="O264" s="22"/>
    </row>
    <row r="265" spans="1:15" x14ac:dyDescent="0.25">
      <c r="A265" s="55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7"/>
      <c r="O265" s="22"/>
    </row>
    <row r="266" spans="1:15" x14ac:dyDescent="0.25">
      <c r="A266" s="55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7"/>
      <c r="O266" s="22"/>
    </row>
    <row r="267" spans="1:15" x14ac:dyDescent="0.25">
      <c r="A267" s="55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7"/>
      <c r="O267" s="22"/>
    </row>
    <row r="268" spans="1:15" x14ac:dyDescent="0.25">
      <c r="A268" s="55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7"/>
      <c r="O268" s="22"/>
    </row>
    <row r="269" spans="1:15" x14ac:dyDescent="0.25">
      <c r="A269" s="55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7"/>
      <c r="O269" s="22"/>
    </row>
    <row r="270" spans="1:15" x14ac:dyDescent="0.25">
      <c r="A270" s="55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7"/>
      <c r="O270" s="22"/>
    </row>
    <row r="271" spans="1:15" x14ac:dyDescent="0.25">
      <c r="A271" s="55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7"/>
      <c r="O271" s="22"/>
    </row>
    <row r="272" spans="1:15" x14ac:dyDescent="0.25">
      <c r="A272" s="55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7"/>
      <c r="O272" s="22"/>
    </row>
    <row r="273" spans="1:15" x14ac:dyDescent="0.25">
      <c r="A273" s="55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7"/>
      <c r="O273" s="22"/>
    </row>
    <row r="274" spans="1:15" x14ac:dyDescent="0.25">
      <c r="A274" s="58">
        <v>182</v>
      </c>
      <c r="B274" s="40"/>
      <c r="C274" s="40"/>
      <c r="D274" s="59"/>
      <c r="E274" s="45" t="s">
        <v>200</v>
      </c>
      <c r="F274" s="45"/>
      <c r="G274" s="45"/>
      <c r="H274" s="45"/>
      <c r="I274" s="45"/>
      <c r="J274" s="45"/>
      <c r="K274" s="45"/>
      <c r="L274" s="45"/>
      <c r="M274" s="45"/>
      <c r="N274" s="42"/>
      <c r="O274" s="22"/>
    </row>
    <row r="275" spans="1:15" x14ac:dyDescent="0.25">
      <c r="A275" s="58">
        <v>183</v>
      </c>
      <c r="B275" s="40"/>
      <c r="C275" s="40"/>
      <c r="D275" s="59"/>
      <c r="E275" s="45" t="s">
        <v>201</v>
      </c>
      <c r="F275" s="45"/>
      <c r="G275" s="45"/>
      <c r="H275" s="45"/>
      <c r="I275" s="45"/>
      <c r="J275" s="45"/>
      <c r="K275" s="45"/>
      <c r="L275" s="45"/>
      <c r="M275" s="45"/>
      <c r="N275" s="42"/>
      <c r="O275" s="22"/>
    </row>
    <row r="276" spans="1:15" ht="39.6" x14ac:dyDescent="0.25">
      <c r="A276" s="61">
        <v>184</v>
      </c>
      <c r="B276" s="62"/>
      <c r="C276" s="62"/>
      <c r="D276" s="63"/>
      <c r="E276" s="18" t="s">
        <v>202</v>
      </c>
      <c r="F276" s="37" t="s">
        <v>16</v>
      </c>
      <c r="G276" s="37">
        <v>0.88900000000000001</v>
      </c>
      <c r="H276" s="37" t="s">
        <v>25</v>
      </c>
      <c r="I276" s="37">
        <v>0.89</v>
      </c>
      <c r="J276" s="37">
        <v>0.9</v>
      </c>
      <c r="K276" s="37">
        <v>100</v>
      </c>
      <c r="L276" s="37" t="s">
        <v>25</v>
      </c>
      <c r="M276" s="37">
        <f t="shared" ref="M276:M281" si="11">J276/I276*100</f>
        <v>101.12359550561798</v>
      </c>
      <c r="N276" s="37" t="s">
        <v>480</v>
      </c>
      <c r="O276" s="22"/>
    </row>
    <row r="277" spans="1:15" x14ac:dyDescent="0.25">
      <c r="A277" s="58"/>
      <c r="B277" s="40"/>
      <c r="C277" s="40"/>
      <c r="D277" s="59"/>
      <c r="E277" s="12" t="s">
        <v>104</v>
      </c>
      <c r="F277" s="38"/>
      <c r="G277" s="38"/>
      <c r="H277" s="38"/>
      <c r="I277" s="38"/>
      <c r="J277" s="38"/>
      <c r="K277" s="38"/>
      <c r="L277" s="38"/>
      <c r="M277" s="38"/>
      <c r="N277" s="38"/>
      <c r="O277" s="22"/>
    </row>
    <row r="278" spans="1:15" ht="39.6" x14ac:dyDescent="0.25">
      <c r="A278" s="58">
        <v>185</v>
      </c>
      <c r="B278" s="40"/>
      <c r="C278" s="40"/>
      <c r="D278" s="59"/>
      <c r="E278" s="12" t="s">
        <v>203</v>
      </c>
      <c r="F278" s="12" t="s">
        <v>16</v>
      </c>
      <c r="G278" s="12">
        <v>0.38400000000000001</v>
      </c>
      <c r="H278" s="12" t="s">
        <v>25</v>
      </c>
      <c r="I278" s="12">
        <v>0.28999999999999998</v>
      </c>
      <c r="J278" s="12">
        <v>0.3</v>
      </c>
      <c r="K278" s="12">
        <v>78</v>
      </c>
      <c r="L278" s="12" t="s">
        <v>25</v>
      </c>
      <c r="M278" s="14">
        <f t="shared" si="11"/>
        <v>103.44827586206897</v>
      </c>
      <c r="N278" s="37" t="s">
        <v>480</v>
      </c>
      <c r="O278" s="22"/>
    </row>
    <row r="279" spans="1:15" ht="39.6" x14ac:dyDescent="0.25">
      <c r="A279" s="58">
        <v>186</v>
      </c>
      <c r="B279" s="40"/>
      <c r="C279" s="40"/>
      <c r="D279" s="59"/>
      <c r="E279" s="12" t="s">
        <v>204</v>
      </c>
      <c r="F279" s="12" t="s">
        <v>16</v>
      </c>
      <c r="G279" s="18">
        <v>0.61699999999999999</v>
      </c>
      <c r="H279" s="18" t="s">
        <v>37</v>
      </c>
      <c r="I279" s="18">
        <v>0.62</v>
      </c>
      <c r="J279" s="18">
        <v>0.622</v>
      </c>
      <c r="K279" s="18">
        <v>101</v>
      </c>
      <c r="L279" s="18" t="s">
        <v>25</v>
      </c>
      <c r="M279" s="14">
        <f t="shared" si="11"/>
        <v>100.32258064516128</v>
      </c>
      <c r="N279" s="38"/>
      <c r="O279" s="22"/>
    </row>
    <row r="280" spans="1:15" ht="39.6" x14ac:dyDescent="0.25">
      <c r="A280" s="58">
        <v>187</v>
      </c>
      <c r="B280" s="40"/>
      <c r="C280" s="40"/>
      <c r="D280" s="59"/>
      <c r="E280" s="12" t="s">
        <v>205</v>
      </c>
      <c r="F280" s="12" t="s">
        <v>16</v>
      </c>
      <c r="G280" s="21">
        <v>5.25</v>
      </c>
      <c r="H280" s="21" t="s">
        <v>25</v>
      </c>
      <c r="I280" s="21">
        <v>0.28999999999999998</v>
      </c>
      <c r="J280" s="21">
        <v>0.3</v>
      </c>
      <c r="K280" s="21">
        <v>5.7</v>
      </c>
      <c r="L280" s="21" t="s">
        <v>25</v>
      </c>
      <c r="M280" s="21">
        <f t="shared" si="11"/>
        <v>103.44827586206897</v>
      </c>
      <c r="N280" s="37" t="s">
        <v>480</v>
      </c>
      <c r="O280" s="22"/>
    </row>
    <row r="281" spans="1:15" ht="105.6" x14ac:dyDescent="0.25">
      <c r="A281" s="58">
        <v>188</v>
      </c>
      <c r="B281" s="40"/>
      <c r="C281" s="40"/>
      <c r="D281" s="59"/>
      <c r="E281" s="12" t="s">
        <v>206</v>
      </c>
      <c r="F281" s="12" t="s">
        <v>16</v>
      </c>
      <c r="G281" s="12">
        <v>0.92200000000000004</v>
      </c>
      <c r="H281" s="12" t="s">
        <v>25</v>
      </c>
      <c r="I281" s="12">
        <v>0.9</v>
      </c>
      <c r="J281" s="12">
        <v>0.9</v>
      </c>
      <c r="K281" s="12">
        <v>97.6</v>
      </c>
      <c r="L281" s="12" t="s">
        <v>25</v>
      </c>
      <c r="M281" s="14">
        <f t="shared" si="11"/>
        <v>100</v>
      </c>
      <c r="N281" s="38"/>
      <c r="O281" s="22"/>
    </row>
    <row r="282" spans="1:15" ht="26.4" x14ac:dyDescent="0.25">
      <c r="A282" s="58">
        <v>189</v>
      </c>
      <c r="B282" s="40"/>
      <c r="C282" s="40"/>
      <c r="D282" s="59"/>
      <c r="E282" s="12" t="s">
        <v>207</v>
      </c>
      <c r="F282" s="12" t="s">
        <v>21</v>
      </c>
      <c r="G282" s="12" t="s">
        <v>25</v>
      </c>
      <c r="H282" s="12" t="s">
        <v>25</v>
      </c>
      <c r="I282" s="12">
        <v>0</v>
      </c>
      <c r="J282" s="12">
        <v>0</v>
      </c>
      <c r="K282" s="12">
        <v>0</v>
      </c>
      <c r="L282" s="12" t="s">
        <v>25</v>
      </c>
      <c r="M282" s="12" t="s">
        <v>25</v>
      </c>
      <c r="N282" s="12" t="s">
        <v>482</v>
      </c>
      <c r="O282" s="22"/>
    </row>
    <row r="283" spans="1:15" ht="52.8" x14ac:dyDescent="0.25">
      <c r="A283" s="58">
        <v>190</v>
      </c>
      <c r="B283" s="40"/>
      <c r="C283" s="40"/>
      <c r="D283" s="59"/>
      <c r="E283" s="12" t="s">
        <v>208</v>
      </c>
      <c r="F283" s="12" t="s">
        <v>60</v>
      </c>
      <c r="G283" s="12" t="s">
        <v>25</v>
      </c>
      <c r="H283" s="12" t="s">
        <v>25</v>
      </c>
      <c r="I283" s="12">
        <v>0</v>
      </c>
      <c r="J283" s="12">
        <v>0</v>
      </c>
      <c r="K283" s="12">
        <v>0</v>
      </c>
      <c r="L283" s="12" t="s">
        <v>25</v>
      </c>
      <c r="M283" s="12" t="s">
        <v>25</v>
      </c>
      <c r="N283" s="12" t="s">
        <v>37</v>
      </c>
      <c r="O283" s="22"/>
    </row>
    <row r="284" spans="1:15" ht="66" x14ac:dyDescent="0.25">
      <c r="A284" s="58">
        <v>191</v>
      </c>
      <c r="B284" s="40"/>
      <c r="C284" s="40"/>
      <c r="D284" s="59"/>
      <c r="E284" s="12" t="s">
        <v>209</v>
      </c>
      <c r="F284" s="12" t="s">
        <v>60</v>
      </c>
      <c r="G284" s="12">
        <v>15</v>
      </c>
      <c r="H284" s="12" t="s">
        <v>25</v>
      </c>
      <c r="I284" s="12">
        <v>32.1</v>
      </c>
      <c r="J284" s="12">
        <v>20</v>
      </c>
      <c r="K284" s="12">
        <f>J284/G284*100</f>
        <v>133.33333333333331</v>
      </c>
      <c r="L284" s="12" t="s">
        <v>25</v>
      </c>
      <c r="M284" s="12">
        <f>J284/I284*100</f>
        <v>62.305295950155759</v>
      </c>
      <c r="N284" s="12" t="s">
        <v>483</v>
      </c>
      <c r="O284" s="22"/>
    </row>
    <row r="285" spans="1:15" ht="39.6" x14ac:dyDescent="0.25">
      <c r="A285" s="58">
        <v>192</v>
      </c>
      <c r="B285" s="40"/>
      <c r="C285" s="40"/>
      <c r="D285" s="59"/>
      <c r="E285" s="12" t="s">
        <v>210</v>
      </c>
      <c r="F285" s="12" t="s">
        <v>19</v>
      </c>
      <c r="G285" s="12">
        <v>280</v>
      </c>
      <c r="H285" s="12" t="s">
        <v>25</v>
      </c>
      <c r="I285" s="12">
        <v>287</v>
      </c>
      <c r="J285" s="12">
        <v>290</v>
      </c>
      <c r="K285" s="12">
        <f>J285/G285*100</f>
        <v>103.57142857142858</v>
      </c>
      <c r="L285" s="12" t="s">
        <v>25</v>
      </c>
      <c r="M285" s="12">
        <f>J285/I285*100</f>
        <v>101.04529616724737</v>
      </c>
      <c r="N285" s="12" t="s">
        <v>478</v>
      </c>
      <c r="O285" s="22"/>
    </row>
    <row r="286" spans="1:15" ht="26.4" x14ac:dyDescent="0.25">
      <c r="A286" s="58">
        <v>193</v>
      </c>
      <c r="B286" s="40"/>
      <c r="C286" s="40"/>
      <c r="D286" s="59"/>
      <c r="E286" s="12" t="s">
        <v>211</v>
      </c>
      <c r="F286" s="12" t="s">
        <v>19</v>
      </c>
      <c r="G286" s="12">
        <v>25</v>
      </c>
      <c r="H286" s="12" t="s">
        <v>25</v>
      </c>
      <c r="I286" s="12">
        <v>20</v>
      </c>
      <c r="J286" s="12">
        <v>21</v>
      </c>
      <c r="K286" s="12">
        <f t="shared" ref="K286:K287" si="12">J286/G286*100</f>
        <v>84</v>
      </c>
      <c r="L286" s="12" t="s">
        <v>25</v>
      </c>
      <c r="M286" s="12">
        <f>J286/I286*100</f>
        <v>105</v>
      </c>
      <c r="N286" s="12" t="s">
        <v>37</v>
      </c>
      <c r="O286" s="22"/>
    </row>
    <row r="287" spans="1:15" ht="52.8" x14ac:dyDescent="0.25">
      <c r="A287" s="58">
        <v>194</v>
      </c>
      <c r="B287" s="40"/>
      <c r="C287" s="40"/>
      <c r="D287" s="59"/>
      <c r="E287" s="12" t="s">
        <v>212</v>
      </c>
      <c r="F287" s="12" t="s">
        <v>19</v>
      </c>
      <c r="G287" s="12">
        <v>5</v>
      </c>
      <c r="H287" s="12" t="s">
        <v>25</v>
      </c>
      <c r="I287" s="12">
        <v>50</v>
      </c>
      <c r="J287" s="12">
        <v>51</v>
      </c>
      <c r="K287" s="12">
        <f t="shared" si="12"/>
        <v>1019.9999999999999</v>
      </c>
      <c r="L287" s="12" t="s">
        <v>25</v>
      </c>
      <c r="M287" s="12">
        <f>J287/I287*100</f>
        <v>102</v>
      </c>
      <c r="N287" s="12" t="s">
        <v>482</v>
      </c>
      <c r="O287" s="22"/>
    </row>
    <row r="288" spans="1:15" x14ac:dyDescent="0.25">
      <c r="A288" s="58">
        <v>195</v>
      </c>
      <c r="B288" s="40"/>
      <c r="C288" s="40"/>
      <c r="D288" s="59"/>
      <c r="E288" s="45" t="s">
        <v>213</v>
      </c>
      <c r="F288" s="45"/>
      <c r="G288" s="45"/>
      <c r="H288" s="45"/>
      <c r="I288" s="45"/>
      <c r="J288" s="45"/>
      <c r="K288" s="45"/>
      <c r="L288" s="45"/>
      <c r="M288" s="45"/>
      <c r="N288" s="42"/>
      <c r="O288" s="22"/>
    </row>
    <row r="289" spans="1:15" ht="26.4" x14ac:dyDescent="0.25">
      <c r="A289" s="58">
        <v>196</v>
      </c>
      <c r="B289" s="40"/>
      <c r="C289" s="40"/>
      <c r="D289" s="59"/>
      <c r="E289" s="12" t="s">
        <v>214</v>
      </c>
      <c r="F289" s="12" t="s">
        <v>16</v>
      </c>
      <c r="G289" s="12" t="s">
        <v>25</v>
      </c>
      <c r="H289" s="12" t="s">
        <v>25</v>
      </c>
      <c r="I289" s="12">
        <v>0.02</v>
      </c>
      <c r="J289" s="12">
        <v>0.02</v>
      </c>
      <c r="K289" s="12" t="s">
        <v>25</v>
      </c>
      <c r="L289" s="12" t="s">
        <v>25</v>
      </c>
      <c r="M289" s="12">
        <v>0</v>
      </c>
      <c r="N289" s="12" t="s">
        <v>480</v>
      </c>
      <c r="O289" s="22"/>
    </row>
    <row r="290" spans="1:15" ht="39.6" x14ac:dyDescent="0.25">
      <c r="A290" s="58">
        <v>197</v>
      </c>
      <c r="B290" s="40"/>
      <c r="C290" s="40"/>
      <c r="D290" s="59"/>
      <c r="E290" s="12" t="s">
        <v>215</v>
      </c>
      <c r="F290" s="12" t="s">
        <v>16</v>
      </c>
      <c r="G290" s="12" t="s">
        <v>25</v>
      </c>
      <c r="H290" s="12" t="s">
        <v>25</v>
      </c>
      <c r="I290" s="12">
        <v>0</v>
      </c>
      <c r="J290" s="12">
        <v>0</v>
      </c>
      <c r="K290" s="12" t="s">
        <v>25</v>
      </c>
      <c r="L290" s="12" t="s">
        <v>25</v>
      </c>
      <c r="M290" s="12">
        <v>0</v>
      </c>
      <c r="N290" s="12" t="s">
        <v>480</v>
      </c>
      <c r="O290" s="22"/>
    </row>
    <row r="291" spans="1:15" x14ac:dyDescent="0.25">
      <c r="A291" s="58">
        <v>198</v>
      </c>
      <c r="B291" s="40"/>
      <c r="C291" s="40"/>
      <c r="D291" s="59"/>
      <c r="E291" s="45" t="s">
        <v>216</v>
      </c>
      <c r="F291" s="45"/>
      <c r="G291" s="45"/>
      <c r="H291" s="45"/>
      <c r="I291" s="45"/>
      <c r="J291" s="45"/>
      <c r="K291" s="45"/>
      <c r="L291" s="45"/>
      <c r="M291" s="45"/>
      <c r="N291" s="42"/>
      <c r="O291" s="22"/>
    </row>
    <row r="292" spans="1:15" x14ac:dyDescent="0.25">
      <c r="A292" s="58">
        <v>199</v>
      </c>
      <c r="B292" s="40"/>
      <c r="C292" s="40"/>
      <c r="D292" s="59"/>
      <c r="E292" s="45" t="s">
        <v>217</v>
      </c>
      <c r="F292" s="45"/>
      <c r="G292" s="45"/>
      <c r="H292" s="45"/>
      <c r="I292" s="45"/>
      <c r="J292" s="45"/>
      <c r="K292" s="45"/>
      <c r="L292" s="45"/>
      <c r="M292" s="45"/>
      <c r="N292" s="42"/>
      <c r="O292" s="22"/>
    </row>
    <row r="293" spans="1:15" ht="26.4" x14ac:dyDescent="0.25">
      <c r="A293" s="61">
        <v>200</v>
      </c>
      <c r="B293" s="62"/>
      <c r="C293" s="62"/>
      <c r="D293" s="63"/>
      <c r="E293" s="18" t="s">
        <v>218</v>
      </c>
      <c r="F293" s="37" t="s">
        <v>21</v>
      </c>
      <c r="G293" s="37">
        <v>1</v>
      </c>
      <c r="H293" s="37" t="s">
        <v>25</v>
      </c>
      <c r="I293" s="37">
        <v>1</v>
      </c>
      <c r="J293" s="37">
        <v>1</v>
      </c>
      <c r="K293" s="37">
        <v>100</v>
      </c>
      <c r="L293" s="37" t="s">
        <v>25</v>
      </c>
      <c r="M293" s="37">
        <v>100</v>
      </c>
      <c r="N293" s="37" t="s">
        <v>485</v>
      </c>
      <c r="O293" s="22"/>
    </row>
    <row r="294" spans="1:15" x14ac:dyDescent="0.25">
      <c r="A294" s="58"/>
      <c r="B294" s="40"/>
      <c r="C294" s="40"/>
      <c r="D294" s="59"/>
      <c r="E294" s="12" t="s">
        <v>104</v>
      </c>
      <c r="F294" s="38"/>
      <c r="G294" s="38"/>
      <c r="H294" s="38"/>
      <c r="I294" s="38"/>
      <c r="J294" s="38"/>
      <c r="K294" s="38"/>
      <c r="L294" s="38"/>
      <c r="M294" s="38"/>
      <c r="N294" s="38"/>
      <c r="O294" s="22"/>
    </row>
    <row r="295" spans="1:15" x14ac:dyDescent="0.25">
      <c r="A295" s="58">
        <v>201</v>
      </c>
      <c r="B295" s="40"/>
      <c r="C295" s="40"/>
      <c r="D295" s="59"/>
      <c r="E295" s="12" t="s">
        <v>219</v>
      </c>
      <c r="F295" s="12" t="s">
        <v>21</v>
      </c>
      <c r="G295" s="12">
        <v>1</v>
      </c>
      <c r="H295" s="12" t="s">
        <v>25</v>
      </c>
      <c r="I295" s="12">
        <v>1</v>
      </c>
      <c r="J295" s="12">
        <v>1</v>
      </c>
      <c r="K295" s="12">
        <v>100</v>
      </c>
      <c r="L295" s="12" t="s">
        <v>25</v>
      </c>
      <c r="M295" s="12">
        <v>100</v>
      </c>
      <c r="N295" s="37" t="s">
        <v>485</v>
      </c>
      <c r="O295" s="22"/>
    </row>
    <row r="296" spans="1:15" x14ac:dyDescent="0.25">
      <c r="A296" s="58">
        <v>202</v>
      </c>
      <c r="B296" s="40"/>
      <c r="C296" s="40"/>
      <c r="D296" s="59"/>
      <c r="E296" s="12" t="s">
        <v>220</v>
      </c>
      <c r="F296" s="12" t="s">
        <v>21</v>
      </c>
      <c r="G296" s="12">
        <v>0</v>
      </c>
      <c r="H296" s="12" t="s">
        <v>25</v>
      </c>
      <c r="I296" s="12">
        <v>0</v>
      </c>
      <c r="J296" s="12">
        <v>0</v>
      </c>
      <c r="K296" s="12">
        <v>0</v>
      </c>
      <c r="L296" s="12" t="s">
        <v>25</v>
      </c>
      <c r="M296" s="12">
        <v>0</v>
      </c>
      <c r="N296" s="38"/>
      <c r="O296" s="22"/>
    </row>
    <row r="297" spans="1:15" ht="26.4" x14ac:dyDescent="0.25">
      <c r="A297" s="58">
        <v>203</v>
      </c>
      <c r="B297" s="40"/>
      <c r="C297" s="40"/>
      <c r="D297" s="59"/>
      <c r="E297" s="12" t="s">
        <v>221</v>
      </c>
      <c r="F297" s="12" t="s">
        <v>21</v>
      </c>
      <c r="G297" s="12" t="s">
        <v>25</v>
      </c>
      <c r="H297" s="12" t="s">
        <v>25</v>
      </c>
      <c r="I297" s="12">
        <v>0</v>
      </c>
      <c r="J297" s="12">
        <v>0</v>
      </c>
      <c r="K297" s="12" t="s">
        <v>25</v>
      </c>
      <c r="L297" s="12" t="s">
        <v>25</v>
      </c>
      <c r="M297" s="12">
        <v>0</v>
      </c>
      <c r="N297" s="37" t="s">
        <v>485</v>
      </c>
      <c r="O297" s="22"/>
    </row>
    <row r="298" spans="1:15" x14ac:dyDescent="0.25">
      <c r="A298" s="58">
        <v>204</v>
      </c>
      <c r="B298" s="40"/>
      <c r="C298" s="40"/>
      <c r="D298" s="59"/>
      <c r="E298" s="12" t="s">
        <v>222</v>
      </c>
      <c r="F298" s="12" t="s">
        <v>21</v>
      </c>
      <c r="G298" s="12" t="s">
        <v>25</v>
      </c>
      <c r="H298" s="12" t="s">
        <v>25</v>
      </c>
      <c r="I298" s="12">
        <v>0</v>
      </c>
      <c r="J298" s="12">
        <v>0</v>
      </c>
      <c r="K298" s="12" t="s">
        <v>25</v>
      </c>
      <c r="L298" s="12" t="s">
        <v>25</v>
      </c>
      <c r="M298" s="12">
        <v>0</v>
      </c>
      <c r="N298" s="38"/>
      <c r="O298" s="22"/>
    </row>
    <row r="299" spans="1:15" ht="26.4" x14ac:dyDescent="0.25">
      <c r="A299" s="58">
        <v>205</v>
      </c>
      <c r="B299" s="40"/>
      <c r="C299" s="40"/>
      <c r="D299" s="59"/>
      <c r="E299" s="12" t="s">
        <v>223</v>
      </c>
      <c r="F299" s="12" t="s">
        <v>21</v>
      </c>
      <c r="G299" s="12" t="s">
        <v>25</v>
      </c>
      <c r="H299" s="12" t="s">
        <v>25</v>
      </c>
      <c r="I299" s="12">
        <v>0</v>
      </c>
      <c r="J299" s="12">
        <v>0</v>
      </c>
      <c r="K299" s="12" t="s">
        <v>25</v>
      </c>
      <c r="L299" s="12" t="s">
        <v>25</v>
      </c>
      <c r="M299" s="12">
        <v>0</v>
      </c>
      <c r="N299" s="37" t="s">
        <v>485</v>
      </c>
      <c r="O299" s="22"/>
    </row>
    <row r="300" spans="1:15" ht="39.6" x14ac:dyDescent="0.25">
      <c r="A300" s="58">
        <v>206</v>
      </c>
      <c r="B300" s="40"/>
      <c r="C300" s="40"/>
      <c r="D300" s="59"/>
      <c r="E300" s="12" t="s">
        <v>224</v>
      </c>
      <c r="F300" s="12" t="s">
        <v>21</v>
      </c>
      <c r="G300" s="12" t="s">
        <v>25</v>
      </c>
      <c r="H300" s="12" t="s">
        <v>25</v>
      </c>
      <c r="I300" s="12">
        <v>0</v>
      </c>
      <c r="J300" s="12">
        <v>0</v>
      </c>
      <c r="K300" s="12" t="s">
        <v>25</v>
      </c>
      <c r="L300" s="12" t="s">
        <v>25</v>
      </c>
      <c r="M300" s="12" t="s">
        <v>25</v>
      </c>
      <c r="N300" s="38"/>
      <c r="O300" s="22"/>
    </row>
    <row r="301" spans="1:15" ht="39.6" x14ac:dyDescent="0.25">
      <c r="A301" s="58">
        <v>207</v>
      </c>
      <c r="B301" s="40"/>
      <c r="C301" s="40"/>
      <c r="D301" s="59"/>
      <c r="E301" s="12" t="s">
        <v>225</v>
      </c>
      <c r="F301" s="12" t="s">
        <v>21</v>
      </c>
      <c r="G301" s="12" t="s">
        <v>25</v>
      </c>
      <c r="H301" s="12" t="s">
        <v>25</v>
      </c>
      <c r="I301" s="12">
        <v>0</v>
      </c>
      <c r="J301" s="12">
        <v>0</v>
      </c>
      <c r="K301" s="12" t="s">
        <v>25</v>
      </c>
      <c r="L301" s="12" t="s">
        <v>25</v>
      </c>
      <c r="M301" s="12" t="s">
        <v>25</v>
      </c>
      <c r="N301" s="37" t="s">
        <v>485</v>
      </c>
      <c r="O301" s="22"/>
    </row>
    <row r="302" spans="1:15" ht="26.4" x14ac:dyDescent="0.25">
      <c r="A302" s="58">
        <v>208</v>
      </c>
      <c r="B302" s="40"/>
      <c r="C302" s="40"/>
      <c r="D302" s="59"/>
      <c r="E302" s="12" t="s">
        <v>226</v>
      </c>
      <c r="F302" s="12" t="s">
        <v>21</v>
      </c>
      <c r="G302" s="12" t="s">
        <v>25</v>
      </c>
      <c r="H302" s="12" t="s">
        <v>25</v>
      </c>
      <c r="I302" s="12">
        <v>0</v>
      </c>
      <c r="J302" s="12">
        <v>0</v>
      </c>
      <c r="K302" s="12" t="s">
        <v>25</v>
      </c>
      <c r="L302" s="12" t="s">
        <v>25</v>
      </c>
      <c r="M302" s="12" t="s">
        <v>25</v>
      </c>
      <c r="N302" s="38"/>
      <c r="O302" s="22"/>
    </row>
    <row r="303" spans="1:15" ht="39.6" x14ac:dyDescent="0.25">
      <c r="A303" s="58">
        <v>209</v>
      </c>
      <c r="B303" s="40"/>
      <c r="C303" s="40"/>
      <c r="D303" s="59"/>
      <c r="E303" s="12" t="s">
        <v>227</v>
      </c>
      <c r="F303" s="12" t="s">
        <v>19</v>
      </c>
      <c r="G303" s="12" t="s">
        <v>25</v>
      </c>
      <c r="H303" s="12" t="s">
        <v>25</v>
      </c>
      <c r="I303" s="12" t="s">
        <v>25</v>
      </c>
      <c r="J303" s="12" t="s">
        <v>25</v>
      </c>
      <c r="K303" s="12" t="s">
        <v>25</v>
      </c>
      <c r="L303" s="12" t="s">
        <v>25</v>
      </c>
      <c r="M303" s="12" t="s">
        <v>25</v>
      </c>
      <c r="N303" s="37" t="s">
        <v>485</v>
      </c>
      <c r="O303" s="22"/>
    </row>
    <row r="304" spans="1:15" ht="52.8" x14ac:dyDescent="0.25">
      <c r="A304" s="58">
        <v>210</v>
      </c>
      <c r="B304" s="40"/>
      <c r="C304" s="40"/>
      <c r="D304" s="59"/>
      <c r="E304" s="12" t="s">
        <v>228</v>
      </c>
      <c r="F304" s="12" t="s">
        <v>19</v>
      </c>
      <c r="G304" s="12" t="s">
        <v>25</v>
      </c>
      <c r="H304" s="12" t="s">
        <v>25</v>
      </c>
      <c r="I304" s="12" t="s">
        <v>25</v>
      </c>
      <c r="J304" s="12" t="s">
        <v>25</v>
      </c>
      <c r="K304" s="12" t="s">
        <v>25</v>
      </c>
      <c r="L304" s="12" t="s">
        <v>25</v>
      </c>
      <c r="M304" s="12" t="s">
        <v>25</v>
      </c>
      <c r="N304" s="38"/>
      <c r="O304" s="22"/>
    </row>
    <row r="305" spans="1:17" ht="52.8" x14ac:dyDescent="0.25">
      <c r="A305" s="61">
        <v>211</v>
      </c>
      <c r="B305" s="62"/>
      <c r="C305" s="62"/>
      <c r="D305" s="63"/>
      <c r="E305" s="18" t="s">
        <v>229</v>
      </c>
      <c r="F305" s="37" t="s">
        <v>19</v>
      </c>
      <c r="G305" s="37" t="s">
        <v>25</v>
      </c>
      <c r="H305" s="37" t="s">
        <v>25</v>
      </c>
      <c r="I305" s="37">
        <v>0</v>
      </c>
      <c r="J305" s="37">
        <v>0</v>
      </c>
      <c r="K305" s="37" t="s">
        <v>25</v>
      </c>
      <c r="L305" s="37" t="s">
        <v>25</v>
      </c>
      <c r="M305" s="37" t="s">
        <v>25</v>
      </c>
      <c r="N305" s="37" t="s">
        <v>485</v>
      </c>
      <c r="O305" s="22"/>
    </row>
    <row r="306" spans="1:17" x14ac:dyDescent="0.25">
      <c r="A306" s="58"/>
      <c r="B306" s="40"/>
      <c r="C306" s="40"/>
      <c r="D306" s="59"/>
      <c r="E306" s="12" t="s">
        <v>230</v>
      </c>
      <c r="F306" s="38"/>
      <c r="G306" s="38"/>
      <c r="H306" s="38"/>
      <c r="I306" s="38"/>
      <c r="J306" s="38"/>
      <c r="K306" s="38"/>
      <c r="L306" s="38"/>
      <c r="M306" s="38"/>
      <c r="N306" s="38"/>
      <c r="O306" s="22"/>
    </row>
    <row r="307" spans="1:17" ht="26.4" x14ac:dyDescent="0.25">
      <c r="A307" s="58">
        <v>212</v>
      </c>
      <c r="B307" s="40"/>
      <c r="C307" s="40"/>
      <c r="D307" s="59"/>
      <c r="E307" s="12" t="s">
        <v>231</v>
      </c>
      <c r="F307" s="12" t="s">
        <v>19</v>
      </c>
      <c r="G307" s="12" t="s">
        <v>25</v>
      </c>
      <c r="H307" s="12" t="s">
        <v>25</v>
      </c>
      <c r="I307" s="12">
        <v>0</v>
      </c>
      <c r="J307" s="12">
        <v>0</v>
      </c>
      <c r="K307" s="12" t="s">
        <v>25</v>
      </c>
      <c r="L307" s="12" t="s">
        <v>25</v>
      </c>
      <c r="M307" s="12" t="s">
        <v>25</v>
      </c>
      <c r="N307" s="12" t="s">
        <v>485</v>
      </c>
      <c r="O307" s="22"/>
    </row>
    <row r="308" spans="1:17" ht="26.4" x14ac:dyDescent="0.25">
      <c r="A308" s="58">
        <v>213</v>
      </c>
      <c r="B308" s="40"/>
      <c r="C308" s="40"/>
      <c r="D308" s="59"/>
      <c r="E308" s="12" t="s">
        <v>232</v>
      </c>
      <c r="F308" s="12" t="s">
        <v>19</v>
      </c>
      <c r="G308" s="12" t="s">
        <v>25</v>
      </c>
      <c r="H308" s="12" t="s">
        <v>25</v>
      </c>
      <c r="I308" s="12">
        <v>0</v>
      </c>
      <c r="J308" s="12">
        <v>0</v>
      </c>
      <c r="K308" s="12" t="s">
        <v>25</v>
      </c>
      <c r="L308" s="12" t="s">
        <v>25</v>
      </c>
      <c r="M308" s="12" t="s">
        <v>25</v>
      </c>
      <c r="N308" s="12" t="s">
        <v>485</v>
      </c>
      <c r="O308" s="22"/>
      <c r="Q308" s="19" t="s">
        <v>484</v>
      </c>
    </row>
    <row r="309" spans="1:17" x14ac:dyDescent="0.25">
      <c r="A309" s="58">
        <v>214</v>
      </c>
      <c r="B309" s="40"/>
      <c r="C309" s="40"/>
      <c r="D309" s="59"/>
      <c r="E309" s="45" t="s">
        <v>233</v>
      </c>
      <c r="F309" s="45"/>
      <c r="G309" s="45"/>
      <c r="H309" s="45"/>
      <c r="I309" s="45"/>
      <c r="J309" s="45"/>
      <c r="K309" s="45"/>
      <c r="L309" s="45"/>
      <c r="M309" s="45"/>
      <c r="N309" s="42"/>
      <c r="O309" s="22"/>
    </row>
    <row r="310" spans="1:17" x14ac:dyDescent="0.25">
      <c r="A310" s="61">
        <v>215</v>
      </c>
      <c r="B310" s="62"/>
      <c r="C310" s="62"/>
      <c r="D310" s="63"/>
      <c r="E310" s="18" t="s">
        <v>234</v>
      </c>
      <c r="F310" s="37" t="s">
        <v>19</v>
      </c>
      <c r="G310" s="37">
        <v>700</v>
      </c>
      <c r="H310" s="37" t="s">
        <v>25</v>
      </c>
      <c r="I310" s="37">
        <v>700</v>
      </c>
      <c r="J310" s="39">
        <v>576</v>
      </c>
      <c r="K310" s="37">
        <f>J310/G310*100</f>
        <v>82.285714285714278</v>
      </c>
      <c r="L310" s="37" t="s">
        <v>25</v>
      </c>
      <c r="M310" s="37">
        <f>J310/I310*100</f>
        <v>82.285714285714278</v>
      </c>
      <c r="N310" s="37" t="s">
        <v>45</v>
      </c>
      <c r="O310" s="22"/>
    </row>
    <row r="311" spans="1:17" x14ac:dyDescent="0.25">
      <c r="A311" s="58"/>
      <c r="B311" s="40"/>
      <c r="C311" s="40"/>
      <c r="D311" s="59"/>
      <c r="E311" s="12" t="s">
        <v>230</v>
      </c>
      <c r="F311" s="38"/>
      <c r="G311" s="38"/>
      <c r="H311" s="38"/>
      <c r="I311" s="38"/>
      <c r="J311" s="39"/>
      <c r="K311" s="38"/>
      <c r="L311" s="38"/>
      <c r="M311" s="38"/>
      <c r="N311" s="38"/>
      <c r="O311" s="22"/>
    </row>
    <row r="312" spans="1:17" x14ac:dyDescent="0.25">
      <c r="A312" s="58">
        <v>216</v>
      </c>
      <c r="B312" s="40"/>
      <c r="C312" s="40"/>
      <c r="D312" s="59"/>
      <c r="E312" s="12" t="s">
        <v>235</v>
      </c>
      <c r="F312" s="12" t="s">
        <v>19</v>
      </c>
      <c r="G312" s="12">
        <v>76</v>
      </c>
      <c r="H312" s="12" t="s">
        <v>25</v>
      </c>
      <c r="I312" s="12">
        <v>76</v>
      </c>
      <c r="J312" s="20">
        <v>77</v>
      </c>
      <c r="K312" s="10">
        <v>101.3</v>
      </c>
      <c r="L312" s="12" t="s">
        <v>25</v>
      </c>
      <c r="M312" s="12">
        <v>101.3</v>
      </c>
      <c r="N312" s="37" t="s">
        <v>45</v>
      </c>
      <c r="O312" s="22"/>
    </row>
    <row r="313" spans="1:17" x14ac:dyDescent="0.25">
      <c r="A313" s="58">
        <v>217</v>
      </c>
      <c r="B313" s="40"/>
      <c r="C313" s="40"/>
      <c r="D313" s="59"/>
      <c r="E313" s="12" t="s">
        <v>236</v>
      </c>
      <c r="F313" s="12" t="s">
        <v>19</v>
      </c>
      <c r="G313" s="12">
        <v>269</v>
      </c>
      <c r="H313" s="12" t="s">
        <v>25</v>
      </c>
      <c r="I313" s="12">
        <v>269</v>
      </c>
      <c r="J313" s="20">
        <v>205</v>
      </c>
      <c r="K313" s="10">
        <v>76.2</v>
      </c>
      <c r="L313" s="12" t="s">
        <v>25</v>
      </c>
      <c r="M313" s="12">
        <v>76</v>
      </c>
      <c r="N313" s="38"/>
      <c r="O313" s="22"/>
    </row>
    <row r="314" spans="1:17" x14ac:dyDescent="0.25">
      <c r="A314" s="58">
        <v>218</v>
      </c>
      <c r="B314" s="40"/>
      <c r="C314" s="40"/>
      <c r="D314" s="59"/>
      <c r="E314" s="12" t="s">
        <v>237</v>
      </c>
      <c r="F314" s="12" t="s">
        <v>19</v>
      </c>
      <c r="G314" s="12">
        <v>313</v>
      </c>
      <c r="H314" s="12" t="s">
        <v>25</v>
      </c>
      <c r="I314" s="12">
        <v>313</v>
      </c>
      <c r="J314" s="20">
        <v>249</v>
      </c>
      <c r="K314" s="10">
        <v>79.599999999999994</v>
      </c>
      <c r="L314" s="12" t="s">
        <v>25</v>
      </c>
      <c r="M314" s="12">
        <v>80</v>
      </c>
      <c r="N314" s="37" t="s">
        <v>45</v>
      </c>
      <c r="O314" s="22"/>
    </row>
    <row r="315" spans="1:17" x14ac:dyDescent="0.25">
      <c r="A315" s="58">
        <v>219</v>
      </c>
      <c r="B315" s="40"/>
      <c r="C315" s="40"/>
      <c r="D315" s="59"/>
      <c r="E315" s="12" t="s">
        <v>238</v>
      </c>
      <c r="F315" s="12" t="s">
        <v>19</v>
      </c>
      <c r="G315" s="12">
        <v>42</v>
      </c>
      <c r="H315" s="12" t="s">
        <v>25</v>
      </c>
      <c r="I315" s="12">
        <v>42</v>
      </c>
      <c r="J315" s="20">
        <v>45</v>
      </c>
      <c r="K315" s="10">
        <v>107.1</v>
      </c>
      <c r="L315" s="12" t="s">
        <v>25</v>
      </c>
      <c r="M315" s="12">
        <v>107</v>
      </c>
      <c r="N315" s="38"/>
      <c r="O315" s="22"/>
    </row>
    <row r="316" spans="1:17" x14ac:dyDescent="0.25">
      <c r="A316" s="58">
        <v>220</v>
      </c>
      <c r="B316" s="40"/>
      <c r="C316" s="40"/>
      <c r="D316" s="59"/>
      <c r="E316" s="45" t="s">
        <v>239</v>
      </c>
      <c r="F316" s="45"/>
      <c r="G316" s="45"/>
      <c r="H316" s="45"/>
      <c r="I316" s="45"/>
      <c r="J316" s="45"/>
      <c r="K316" s="45"/>
      <c r="L316" s="45"/>
      <c r="M316" s="45"/>
      <c r="N316" s="42"/>
      <c r="O316" s="22"/>
    </row>
    <row r="317" spans="1:17" x14ac:dyDescent="0.25">
      <c r="A317" s="58">
        <v>221</v>
      </c>
      <c r="B317" s="40"/>
      <c r="C317" s="40"/>
      <c r="D317" s="59"/>
      <c r="E317" s="45" t="s">
        <v>240</v>
      </c>
      <c r="F317" s="45"/>
      <c r="G317" s="45"/>
      <c r="H317" s="45"/>
      <c r="I317" s="45"/>
      <c r="J317" s="45"/>
      <c r="K317" s="45"/>
      <c r="L317" s="45"/>
      <c r="M317" s="45"/>
      <c r="N317" s="42"/>
      <c r="O317" s="22"/>
    </row>
    <row r="318" spans="1:17" ht="39.6" x14ac:dyDescent="0.25">
      <c r="A318" s="58">
        <v>222</v>
      </c>
      <c r="B318" s="40"/>
      <c r="C318" s="40"/>
      <c r="D318" s="59"/>
      <c r="E318" s="12" t="s">
        <v>241</v>
      </c>
      <c r="F318" s="12" t="s">
        <v>21</v>
      </c>
      <c r="G318" s="12">
        <v>0</v>
      </c>
      <c r="H318" s="12" t="s">
        <v>25</v>
      </c>
      <c r="I318" s="12">
        <v>0</v>
      </c>
      <c r="J318" s="2">
        <v>0</v>
      </c>
      <c r="K318" s="12" t="s">
        <v>25</v>
      </c>
      <c r="L318" s="12" t="s">
        <v>25</v>
      </c>
      <c r="M318" s="12">
        <v>0</v>
      </c>
      <c r="N318" s="12" t="s">
        <v>242</v>
      </c>
      <c r="O318" s="22"/>
    </row>
    <row r="319" spans="1:17" ht="39.6" x14ac:dyDescent="0.25">
      <c r="A319" s="58">
        <v>223</v>
      </c>
      <c r="B319" s="40"/>
      <c r="C319" s="40"/>
      <c r="D319" s="59"/>
      <c r="E319" s="12" t="s">
        <v>243</v>
      </c>
      <c r="F319" s="12" t="s">
        <v>21</v>
      </c>
      <c r="G319" s="12">
        <v>2</v>
      </c>
      <c r="H319" s="12" t="s">
        <v>25</v>
      </c>
      <c r="I319" s="12">
        <v>1</v>
      </c>
      <c r="J319" s="2">
        <v>3</v>
      </c>
      <c r="K319" s="12">
        <v>150</v>
      </c>
      <c r="L319" s="12" t="s">
        <v>25</v>
      </c>
      <c r="M319" s="12">
        <v>300</v>
      </c>
      <c r="N319" s="12" t="s">
        <v>242</v>
      </c>
      <c r="O319" s="22"/>
    </row>
    <row r="320" spans="1:17" ht="39.6" x14ac:dyDescent="0.25">
      <c r="A320" s="58">
        <v>224</v>
      </c>
      <c r="B320" s="40"/>
      <c r="C320" s="40"/>
      <c r="D320" s="59"/>
      <c r="E320" s="12" t="s">
        <v>244</v>
      </c>
      <c r="F320" s="12" t="s">
        <v>19</v>
      </c>
      <c r="G320" s="12">
        <v>683</v>
      </c>
      <c r="H320" s="12" t="s">
        <v>25</v>
      </c>
      <c r="I320" s="12">
        <v>215</v>
      </c>
      <c r="J320" s="2">
        <v>6501</v>
      </c>
      <c r="K320" s="12">
        <v>952</v>
      </c>
      <c r="L320" s="12" t="s">
        <v>25</v>
      </c>
      <c r="M320" s="12">
        <f t="shared" ref="M320:M330" si="13">J320/I320*100</f>
        <v>3023.7209302325582</v>
      </c>
      <c r="N320" s="12" t="s">
        <v>242</v>
      </c>
      <c r="O320" s="22"/>
    </row>
    <row r="321" spans="1:15" x14ac:dyDescent="0.25">
      <c r="A321" s="58">
        <v>225</v>
      </c>
      <c r="B321" s="40"/>
      <c r="C321" s="40"/>
      <c r="D321" s="59"/>
      <c r="E321" s="45" t="s">
        <v>245</v>
      </c>
      <c r="F321" s="45"/>
      <c r="G321" s="45"/>
      <c r="H321" s="45"/>
      <c r="I321" s="45"/>
      <c r="J321" s="45"/>
      <c r="K321" s="45"/>
      <c r="L321" s="45"/>
      <c r="M321" s="45"/>
      <c r="N321" s="42"/>
      <c r="O321" s="22"/>
    </row>
    <row r="322" spans="1:15" x14ac:dyDescent="0.25">
      <c r="A322" s="58">
        <v>226</v>
      </c>
      <c r="B322" s="40"/>
      <c r="C322" s="40"/>
      <c r="D322" s="59"/>
      <c r="E322" s="45" t="s">
        <v>246</v>
      </c>
      <c r="F322" s="45"/>
      <c r="G322" s="45"/>
      <c r="H322" s="45"/>
      <c r="I322" s="45"/>
      <c r="J322" s="45"/>
      <c r="K322" s="45"/>
      <c r="L322" s="45"/>
      <c r="M322" s="45"/>
      <c r="N322" s="42"/>
      <c r="O322" s="22"/>
    </row>
    <row r="323" spans="1:15" x14ac:dyDescent="0.25">
      <c r="A323" s="58">
        <v>227</v>
      </c>
      <c r="B323" s="40"/>
      <c r="C323" s="40"/>
      <c r="D323" s="59"/>
      <c r="E323" s="45" t="s">
        <v>247</v>
      </c>
      <c r="F323" s="45"/>
      <c r="G323" s="45"/>
      <c r="H323" s="45"/>
      <c r="I323" s="45"/>
      <c r="J323" s="45"/>
      <c r="K323" s="45"/>
      <c r="L323" s="45"/>
      <c r="M323" s="45"/>
      <c r="N323" s="42"/>
      <c r="O323" s="22"/>
    </row>
    <row r="324" spans="1:15" ht="26.4" x14ac:dyDescent="0.25">
      <c r="A324" s="58">
        <v>228</v>
      </c>
      <c r="B324" s="40"/>
      <c r="C324" s="40"/>
      <c r="D324" s="59"/>
      <c r="E324" s="12" t="s">
        <v>248</v>
      </c>
      <c r="F324" s="12" t="s">
        <v>249</v>
      </c>
      <c r="G324" s="12">
        <v>3561.1</v>
      </c>
      <c r="H324" s="12">
        <v>3500</v>
      </c>
      <c r="I324" s="12">
        <v>3391.54</v>
      </c>
      <c r="J324" s="6">
        <v>4319.8</v>
      </c>
      <c r="K324" s="10">
        <f>J324/G324*100</f>
        <v>121.30521468085705</v>
      </c>
      <c r="L324" s="12">
        <f>J324/H324*100</f>
        <v>123.42285714285714</v>
      </c>
      <c r="M324" s="12">
        <f t="shared" si="13"/>
        <v>127.36986737588234</v>
      </c>
      <c r="N324" s="12" t="s">
        <v>17</v>
      </c>
      <c r="O324" s="22"/>
    </row>
    <row r="325" spans="1:15" x14ac:dyDescent="0.25">
      <c r="A325" s="58">
        <v>229</v>
      </c>
      <c r="B325" s="40"/>
      <c r="C325" s="40"/>
      <c r="D325" s="59"/>
      <c r="E325" s="12" t="s">
        <v>250</v>
      </c>
      <c r="F325" s="12" t="s">
        <v>249</v>
      </c>
      <c r="G325" s="12">
        <v>3000</v>
      </c>
      <c r="H325" s="12">
        <v>2500</v>
      </c>
      <c r="I325" s="12" t="s">
        <v>25</v>
      </c>
      <c r="J325" s="12" t="s">
        <v>25</v>
      </c>
      <c r="K325" s="12" t="s">
        <v>25</v>
      </c>
      <c r="L325" s="12" t="s">
        <v>25</v>
      </c>
      <c r="M325" s="12" t="s">
        <v>25</v>
      </c>
      <c r="N325" s="12" t="s">
        <v>17</v>
      </c>
      <c r="O325" s="22"/>
    </row>
    <row r="326" spans="1:15" x14ac:dyDescent="0.25">
      <c r="A326" s="58">
        <v>230</v>
      </c>
      <c r="B326" s="40"/>
      <c r="C326" s="40"/>
      <c r="D326" s="59"/>
      <c r="E326" s="12" t="s">
        <v>251</v>
      </c>
      <c r="F326" s="12" t="s">
        <v>249</v>
      </c>
      <c r="G326" s="12" t="s">
        <v>25</v>
      </c>
      <c r="H326" s="12" t="s">
        <v>25</v>
      </c>
      <c r="I326" s="12" t="s">
        <v>25</v>
      </c>
      <c r="J326" s="12" t="s">
        <v>25</v>
      </c>
      <c r="K326" s="12" t="s">
        <v>25</v>
      </c>
      <c r="L326" s="12" t="s">
        <v>25</v>
      </c>
      <c r="M326" s="12" t="s">
        <v>25</v>
      </c>
      <c r="N326" s="12" t="s">
        <v>17</v>
      </c>
      <c r="O326" s="22"/>
    </row>
    <row r="327" spans="1:15" ht="26.4" x14ac:dyDescent="0.25">
      <c r="A327" s="58">
        <v>231</v>
      </c>
      <c r="B327" s="40"/>
      <c r="C327" s="40"/>
      <c r="D327" s="59"/>
      <c r="E327" s="12" t="s">
        <v>252</v>
      </c>
      <c r="F327" s="12" t="s">
        <v>249</v>
      </c>
      <c r="G327" s="12" t="s">
        <v>25</v>
      </c>
      <c r="H327" s="12" t="s">
        <v>25</v>
      </c>
      <c r="I327" s="12" t="s">
        <v>25</v>
      </c>
      <c r="J327" s="12" t="s">
        <v>25</v>
      </c>
      <c r="K327" s="12" t="s">
        <v>25</v>
      </c>
      <c r="L327" s="12" t="s">
        <v>25</v>
      </c>
      <c r="M327" s="12" t="s">
        <v>25</v>
      </c>
      <c r="N327" s="12" t="s">
        <v>17</v>
      </c>
      <c r="O327" s="22"/>
    </row>
    <row r="328" spans="1:15" ht="39.6" x14ac:dyDescent="0.25">
      <c r="A328" s="58">
        <v>232</v>
      </c>
      <c r="B328" s="40"/>
      <c r="C328" s="40"/>
      <c r="D328" s="59"/>
      <c r="E328" s="12" t="s">
        <v>253</v>
      </c>
      <c r="F328" s="12" t="s">
        <v>249</v>
      </c>
      <c r="G328" s="12" t="s">
        <v>25</v>
      </c>
      <c r="H328" s="12" t="s">
        <v>25</v>
      </c>
      <c r="I328" s="6"/>
      <c r="J328" s="10" t="s">
        <v>25</v>
      </c>
      <c r="K328" s="12" t="s">
        <v>25</v>
      </c>
      <c r="L328" s="12" t="s">
        <v>25</v>
      </c>
      <c r="M328" s="12" t="s">
        <v>25</v>
      </c>
      <c r="N328" s="12" t="s">
        <v>17</v>
      </c>
      <c r="O328" s="22"/>
    </row>
    <row r="329" spans="1:15" x14ac:dyDescent="0.25">
      <c r="A329" s="58">
        <v>233</v>
      </c>
      <c r="B329" s="40"/>
      <c r="C329" s="40"/>
      <c r="D329" s="59"/>
      <c r="E329" s="12" t="s">
        <v>254</v>
      </c>
      <c r="F329" s="12" t="s">
        <v>249</v>
      </c>
      <c r="G329" s="12" t="s">
        <v>25</v>
      </c>
      <c r="H329" s="12" t="s">
        <v>25</v>
      </c>
      <c r="I329" s="8" t="s">
        <v>25</v>
      </c>
      <c r="J329" s="12" t="s">
        <v>25</v>
      </c>
      <c r="K329" s="12" t="s">
        <v>25</v>
      </c>
      <c r="L329" s="12" t="s">
        <v>25</v>
      </c>
      <c r="M329" s="12" t="s">
        <v>25</v>
      </c>
      <c r="N329" s="12" t="s">
        <v>17</v>
      </c>
      <c r="O329" s="22"/>
    </row>
    <row r="330" spans="1:15" ht="26.4" x14ac:dyDescent="0.25">
      <c r="A330" s="58">
        <v>234</v>
      </c>
      <c r="B330" s="40"/>
      <c r="C330" s="40"/>
      <c r="D330" s="59"/>
      <c r="E330" s="12" t="s">
        <v>255</v>
      </c>
      <c r="F330" s="12" t="s">
        <v>249</v>
      </c>
      <c r="G330" s="12">
        <v>731.1</v>
      </c>
      <c r="H330" s="12" t="s">
        <v>25</v>
      </c>
      <c r="I330" s="28">
        <v>615.20000000000005</v>
      </c>
      <c r="J330" s="10">
        <v>816.9</v>
      </c>
      <c r="K330" s="12">
        <f>J330/G330*100</f>
        <v>111.73574066475173</v>
      </c>
      <c r="L330" s="12" t="s">
        <v>25</v>
      </c>
      <c r="M330" s="12">
        <f t="shared" si="13"/>
        <v>132.7860858257477</v>
      </c>
      <c r="N330" s="12" t="s">
        <v>17</v>
      </c>
      <c r="O330" s="22"/>
    </row>
    <row r="331" spans="1:15" x14ac:dyDescent="0.25">
      <c r="A331" s="58">
        <v>235</v>
      </c>
      <c r="B331" s="40"/>
      <c r="C331" s="40"/>
      <c r="D331" s="59"/>
      <c r="E331" s="12" t="s">
        <v>256</v>
      </c>
      <c r="F331" s="12" t="s">
        <v>249</v>
      </c>
      <c r="G331" s="12" t="s">
        <v>25</v>
      </c>
      <c r="H331" s="12" t="s">
        <v>25</v>
      </c>
      <c r="I331" s="12" t="s">
        <v>25</v>
      </c>
      <c r="J331" s="12" t="s">
        <v>25</v>
      </c>
      <c r="K331" s="12" t="s">
        <v>25</v>
      </c>
      <c r="L331" s="12"/>
      <c r="M331" s="12"/>
      <c r="N331" s="12" t="s">
        <v>17</v>
      </c>
      <c r="O331" s="22"/>
    </row>
    <row r="332" spans="1:15" ht="26.4" x14ac:dyDescent="0.25">
      <c r="A332" s="58">
        <v>236</v>
      </c>
      <c r="B332" s="40"/>
      <c r="C332" s="40"/>
      <c r="D332" s="59"/>
      <c r="E332" s="12" t="s">
        <v>248</v>
      </c>
      <c r="F332" s="12" t="s">
        <v>257</v>
      </c>
      <c r="G332" s="12">
        <v>105.5</v>
      </c>
      <c r="H332" s="12" t="s">
        <v>25</v>
      </c>
      <c r="I332" s="12">
        <v>139.47999999999999</v>
      </c>
      <c r="J332" s="12">
        <v>127.3</v>
      </c>
      <c r="K332" s="12">
        <v>120.1</v>
      </c>
      <c r="L332" s="12" t="s">
        <v>25</v>
      </c>
      <c r="M332" s="12">
        <v>61.3</v>
      </c>
      <c r="N332" s="12" t="s">
        <v>17</v>
      </c>
      <c r="O332" s="22"/>
    </row>
    <row r="333" spans="1:15" ht="26.4" x14ac:dyDescent="0.25">
      <c r="A333" s="58">
        <v>237</v>
      </c>
      <c r="B333" s="40"/>
      <c r="C333" s="40"/>
      <c r="D333" s="59"/>
      <c r="E333" s="12" t="s">
        <v>250</v>
      </c>
      <c r="F333" s="12" t="s">
        <v>257</v>
      </c>
      <c r="G333" s="12" t="s">
        <v>25</v>
      </c>
      <c r="H333" s="12" t="s">
        <v>25</v>
      </c>
      <c r="I333" s="12" t="s">
        <v>25</v>
      </c>
      <c r="J333" s="12" t="s">
        <v>25</v>
      </c>
      <c r="K333" s="12" t="s">
        <v>25</v>
      </c>
      <c r="L333" s="12" t="s">
        <v>25</v>
      </c>
      <c r="M333" s="12" t="s">
        <v>25</v>
      </c>
      <c r="N333" s="12" t="s">
        <v>17</v>
      </c>
      <c r="O333" s="22"/>
    </row>
    <row r="334" spans="1:15" ht="26.4" x14ac:dyDescent="0.25">
      <c r="A334" s="58">
        <v>238</v>
      </c>
      <c r="B334" s="40"/>
      <c r="C334" s="40"/>
      <c r="D334" s="59"/>
      <c r="E334" s="12" t="s">
        <v>251</v>
      </c>
      <c r="F334" s="12" t="s">
        <v>257</v>
      </c>
      <c r="G334" s="12" t="s">
        <v>25</v>
      </c>
      <c r="H334" s="12" t="s">
        <v>25</v>
      </c>
      <c r="I334" s="12" t="s">
        <v>25</v>
      </c>
      <c r="J334" s="12" t="s">
        <v>25</v>
      </c>
      <c r="K334" s="12" t="s">
        <v>25</v>
      </c>
      <c r="L334" s="12" t="s">
        <v>25</v>
      </c>
      <c r="M334" s="12" t="s">
        <v>25</v>
      </c>
      <c r="N334" s="12" t="s">
        <v>17</v>
      </c>
      <c r="O334" s="22"/>
    </row>
    <row r="335" spans="1:15" ht="26.4" x14ac:dyDescent="0.25">
      <c r="A335" s="58">
        <v>239</v>
      </c>
      <c r="B335" s="40"/>
      <c r="C335" s="40"/>
      <c r="D335" s="59"/>
      <c r="E335" s="12" t="s">
        <v>252</v>
      </c>
      <c r="F335" s="12" t="s">
        <v>257</v>
      </c>
      <c r="G335" s="12" t="s">
        <v>25</v>
      </c>
      <c r="H335" s="12" t="s">
        <v>25</v>
      </c>
      <c r="I335" s="12" t="s">
        <v>25</v>
      </c>
      <c r="J335" s="12" t="s">
        <v>25</v>
      </c>
      <c r="K335" s="12" t="s">
        <v>25</v>
      </c>
      <c r="L335" s="12" t="s">
        <v>25</v>
      </c>
      <c r="M335" s="12" t="s">
        <v>25</v>
      </c>
      <c r="N335" s="12" t="s">
        <v>17</v>
      </c>
      <c r="O335" s="22"/>
    </row>
    <row r="336" spans="1:15" ht="39.6" x14ac:dyDescent="0.25">
      <c r="A336" s="58">
        <v>240</v>
      </c>
      <c r="B336" s="40"/>
      <c r="C336" s="40"/>
      <c r="D336" s="59"/>
      <c r="E336" s="12" t="s">
        <v>253</v>
      </c>
      <c r="F336" s="12" t="s">
        <v>257</v>
      </c>
      <c r="G336" s="12" t="s">
        <v>25</v>
      </c>
      <c r="H336" s="12" t="s">
        <v>25</v>
      </c>
      <c r="I336" s="12" t="s">
        <v>25</v>
      </c>
      <c r="J336" s="12" t="s">
        <v>25</v>
      </c>
      <c r="K336" s="12" t="s">
        <v>25</v>
      </c>
      <c r="L336" s="12" t="s">
        <v>25</v>
      </c>
      <c r="M336" s="12" t="s">
        <v>25</v>
      </c>
      <c r="N336" s="12" t="s">
        <v>17</v>
      </c>
      <c r="O336" s="22"/>
    </row>
    <row r="337" spans="1:15" ht="26.4" x14ac:dyDescent="0.25">
      <c r="A337" s="58">
        <v>241</v>
      </c>
      <c r="B337" s="40"/>
      <c r="C337" s="40"/>
      <c r="D337" s="59"/>
      <c r="E337" s="12" t="s">
        <v>254</v>
      </c>
      <c r="F337" s="12" t="s">
        <v>257</v>
      </c>
      <c r="G337" s="12" t="s">
        <v>25</v>
      </c>
      <c r="H337" s="12" t="s">
        <v>25</v>
      </c>
      <c r="I337" s="12" t="s">
        <v>25</v>
      </c>
      <c r="J337" s="12" t="s">
        <v>25</v>
      </c>
      <c r="K337" s="12" t="s">
        <v>25</v>
      </c>
      <c r="L337" s="12" t="s">
        <v>25</v>
      </c>
      <c r="M337" s="12" t="s">
        <v>25</v>
      </c>
      <c r="N337" s="12" t="s">
        <v>17</v>
      </c>
      <c r="O337" s="22"/>
    </row>
    <row r="338" spans="1:15" ht="26.4" x14ac:dyDescent="0.25">
      <c r="A338" s="58">
        <v>242</v>
      </c>
      <c r="B338" s="40"/>
      <c r="C338" s="40"/>
      <c r="D338" s="59"/>
      <c r="E338" s="12" t="s">
        <v>255</v>
      </c>
      <c r="F338" s="12" t="s">
        <v>257</v>
      </c>
      <c r="G338" s="12">
        <v>102</v>
      </c>
      <c r="H338" s="12" t="s">
        <v>25</v>
      </c>
      <c r="I338" s="12">
        <v>116.65</v>
      </c>
      <c r="J338" s="12">
        <v>133</v>
      </c>
      <c r="K338" s="12">
        <v>127.9</v>
      </c>
      <c r="L338" s="12" t="s">
        <v>25</v>
      </c>
      <c r="M338" s="12">
        <v>113.7</v>
      </c>
      <c r="N338" s="12" t="s">
        <v>17</v>
      </c>
      <c r="O338" s="22"/>
    </row>
    <row r="339" spans="1:15" ht="26.4" x14ac:dyDescent="0.25">
      <c r="A339" s="58">
        <v>243</v>
      </c>
      <c r="B339" s="40"/>
      <c r="C339" s="40"/>
      <c r="D339" s="59"/>
      <c r="E339" s="12" t="s">
        <v>256</v>
      </c>
      <c r="F339" s="12" t="s">
        <v>257</v>
      </c>
      <c r="G339" s="12" t="s">
        <v>25</v>
      </c>
      <c r="H339" s="12" t="s">
        <v>25</v>
      </c>
      <c r="I339" s="12" t="s">
        <v>25</v>
      </c>
      <c r="J339" s="12" t="s">
        <v>25</v>
      </c>
      <c r="K339" s="12" t="s">
        <v>25</v>
      </c>
      <c r="L339" s="12" t="s">
        <v>25</v>
      </c>
      <c r="M339" s="12" t="s">
        <v>25</v>
      </c>
      <c r="N339" s="12" t="s">
        <v>17</v>
      </c>
      <c r="O339" s="22"/>
    </row>
    <row r="340" spans="1:15" x14ac:dyDescent="0.25">
      <c r="A340" s="58">
        <v>244</v>
      </c>
      <c r="B340" s="40"/>
      <c r="C340" s="40"/>
      <c r="D340" s="59"/>
      <c r="E340" s="12" t="s">
        <v>258</v>
      </c>
      <c r="F340" s="12" t="s">
        <v>249</v>
      </c>
      <c r="G340" s="12">
        <v>130</v>
      </c>
      <c r="H340" s="12">
        <v>250</v>
      </c>
      <c r="I340" s="12">
        <v>279.3</v>
      </c>
      <c r="J340" s="12">
        <v>186.8</v>
      </c>
      <c r="K340" s="12">
        <v>143.6</v>
      </c>
      <c r="L340" s="12">
        <f>J340/H340*100</f>
        <v>74.720000000000013</v>
      </c>
      <c r="M340" s="12">
        <f>J340/I340*100</f>
        <v>66.881489437880418</v>
      </c>
      <c r="N340" s="12" t="s">
        <v>17</v>
      </c>
      <c r="O340" s="22"/>
    </row>
    <row r="341" spans="1:15" ht="26.4" x14ac:dyDescent="0.25">
      <c r="A341" s="58">
        <v>245</v>
      </c>
      <c r="B341" s="40"/>
      <c r="C341" s="40"/>
      <c r="D341" s="59"/>
      <c r="E341" s="12" t="s">
        <v>37</v>
      </c>
      <c r="F341" s="12" t="s">
        <v>257</v>
      </c>
      <c r="G341" s="12">
        <v>86</v>
      </c>
      <c r="H341" s="12" t="s">
        <v>25</v>
      </c>
      <c r="I341" s="12">
        <v>174.17</v>
      </c>
      <c r="J341" s="12">
        <v>66.900000000000006</v>
      </c>
      <c r="K341" s="12">
        <f>J341/G341*100</f>
        <v>77.79069767441861</v>
      </c>
      <c r="L341" s="12" t="s">
        <v>25</v>
      </c>
      <c r="M341" s="12">
        <f>J341/I341*100</f>
        <v>38.410748119653221</v>
      </c>
      <c r="N341" s="12" t="s">
        <v>17</v>
      </c>
      <c r="O341" s="22"/>
    </row>
    <row r="342" spans="1:15" ht="26.4" x14ac:dyDescent="0.25">
      <c r="A342" s="58">
        <v>246</v>
      </c>
      <c r="B342" s="40"/>
      <c r="C342" s="40"/>
      <c r="D342" s="59"/>
      <c r="E342" s="12" t="s">
        <v>259</v>
      </c>
      <c r="F342" s="12" t="s">
        <v>249</v>
      </c>
      <c r="G342" s="12">
        <v>-21.5</v>
      </c>
      <c r="H342" s="12" t="s">
        <v>25</v>
      </c>
      <c r="I342" s="12">
        <v>-188.89</v>
      </c>
      <c r="J342" s="12">
        <v>-85.7</v>
      </c>
      <c r="K342" s="12">
        <f>J342/G342*100</f>
        <v>398.60465116279073</v>
      </c>
      <c r="L342" s="12" t="s">
        <v>25</v>
      </c>
      <c r="M342" s="12">
        <f>J342/I342*100</f>
        <v>45.370321351050876</v>
      </c>
      <c r="N342" s="12" t="s">
        <v>17</v>
      </c>
      <c r="O342" s="22"/>
    </row>
    <row r="343" spans="1:15" x14ac:dyDescent="0.25">
      <c r="A343" s="58">
        <v>247</v>
      </c>
      <c r="B343" s="40"/>
      <c r="C343" s="40"/>
      <c r="D343" s="59"/>
      <c r="E343" s="12" t="s">
        <v>260</v>
      </c>
      <c r="F343" s="12" t="s">
        <v>60</v>
      </c>
      <c r="G343" s="12">
        <v>33.299999999999997</v>
      </c>
      <c r="H343" s="12" t="s">
        <v>25</v>
      </c>
      <c r="I343" s="12" t="s">
        <v>25</v>
      </c>
      <c r="J343" s="12" t="s">
        <v>25</v>
      </c>
      <c r="K343" s="12" t="s">
        <v>25</v>
      </c>
      <c r="L343" s="12" t="s">
        <v>25</v>
      </c>
      <c r="M343" s="12" t="s">
        <v>25</v>
      </c>
      <c r="N343" s="12" t="s">
        <v>17</v>
      </c>
      <c r="O343" s="22"/>
    </row>
    <row r="344" spans="1:15" x14ac:dyDescent="0.25">
      <c r="A344" s="34">
        <v>248</v>
      </c>
      <c r="B344" s="34"/>
      <c r="C344" s="34"/>
      <c r="D344" s="34"/>
      <c r="E344" s="41" t="s">
        <v>261</v>
      </c>
      <c r="F344" s="41" t="s">
        <v>21</v>
      </c>
      <c r="G344" s="41">
        <v>705</v>
      </c>
      <c r="H344" s="41">
        <v>420</v>
      </c>
      <c r="I344" s="41">
        <v>709</v>
      </c>
      <c r="J344" s="41">
        <v>1006</v>
      </c>
      <c r="K344" s="41">
        <f>J344/G344*100</f>
        <v>142.69503546099293</v>
      </c>
      <c r="L344" s="41">
        <f>J344/H344*100</f>
        <v>239.52380952380952</v>
      </c>
      <c r="M344" s="41">
        <v>106.8</v>
      </c>
      <c r="N344" s="41" t="s">
        <v>262</v>
      </c>
      <c r="O344" s="46"/>
    </row>
    <row r="345" spans="1:15" x14ac:dyDescent="0.25">
      <c r="A345" s="35"/>
      <c r="B345" s="35"/>
      <c r="C345" s="35"/>
      <c r="D345" s="35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6"/>
    </row>
    <row r="346" spans="1:15" x14ac:dyDescent="0.25">
      <c r="A346" s="35"/>
      <c r="B346" s="35"/>
      <c r="C346" s="35"/>
      <c r="D346" s="35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6"/>
    </row>
    <row r="347" spans="1:15" x14ac:dyDescent="0.25">
      <c r="A347" s="35"/>
      <c r="B347" s="35"/>
      <c r="C347" s="35"/>
      <c r="D347" s="35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6"/>
    </row>
    <row r="348" spans="1:15" x14ac:dyDescent="0.25">
      <c r="A348" s="35"/>
      <c r="B348" s="35"/>
      <c r="C348" s="35"/>
      <c r="D348" s="35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6"/>
    </row>
    <row r="349" spans="1:15" x14ac:dyDescent="0.25">
      <c r="A349" s="35"/>
      <c r="B349" s="35"/>
      <c r="C349" s="35"/>
      <c r="D349" s="35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6"/>
    </row>
    <row r="350" spans="1:15" ht="30.75" customHeight="1" x14ac:dyDescent="0.25">
      <c r="A350" s="40"/>
      <c r="B350" s="40"/>
      <c r="C350" s="40"/>
      <c r="D350" s="40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6"/>
    </row>
    <row r="351" spans="1:15" x14ac:dyDescent="0.25">
      <c r="A351" s="53" t="s">
        <v>37</v>
      </c>
      <c r="B351" s="48"/>
      <c r="C351" s="48"/>
      <c r="D351" s="48"/>
      <c r="E351" s="48"/>
      <c r="F351" s="48"/>
      <c r="G351" s="48" t="s">
        <v>37</v>
      </c>
      <c r="H351" s="48"/>
      <c r="I351" s="48"/>
      <c r="J351" s="48" t="s">
        <v>37</v>
      </c>
      <c r="K351" s="48"/>
      <c r="L351" s="48" t="s">
        <v>37</v>
      </c>
      <c r="M351" s="48"/>
      <c r="N351" s="54"/>
      <c r="O351" s="22"/>
    </row>
    <row r="352" spans="1:15" x14ac:dyDescent="0.25">
      <c r="A352" s="55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7"/>
      <c r="O352" s="22"/>
    </row>
    <row r="353" spans="1:15" x14ac:dyDescent="0.25">
      <c r="A353" s="58">
        <v>249</v>
      </c>
      <c r="B353" s="40"/>
      <c r="C353" s="40"/>
      <c r="D353" s="59"/>
      <c r="E353" s="45" t="s">
        <v>263</v>
      </c>
      <c r="F353" s="45"/>
      <c r="G353" s="45"/>
      <c r="H353" s="45"/>
      <c r="I353" s="45"/>
      <c r="J353" s="45"/>
      <c r="K353" s="45"/>
      <c r="L353" s="45"/>
      <c r="M353" s="45"/>
      <c r="N353" s="42"/>
      <c r="O353" s="22"/>
    </row>
    <row r="354" spans="1:15" x14ac:dyDescent="0.25">
      <c r="A354" s="58">
        <v>250</v>
      </c>
      <c r="B354" s="40"/>
      <c r="C354" s="40"/>
      <c r="D354" s="59"/>
      <c r="E354" s="45" t="s">
        <v>264</v>
      </c>
      <c r="F354" s="45"/>
      <c r="G354" s="45"/>
      <c r="H354" s="45"/>
      <c r="I354" s="45"/>
      <c r="J354" s="45"/>
      <c r="K354" s="45"/>
      <c r="L354" s="45"/>
      <c r="M354" s="45"/>
      <c r="N354" s="42"/>
      <c r="O354" s="22"/>
    </row>
    <row r="355" spans="1:15" x14ac:dyDescent="0.25">
      <c r="A355" s="58">
        <v>251</v>
      </c>
      <c r="B355" s="40"/>
      <c r="C355" s="40"/>
      <c r="D355" s="59"/>
      <c r="E355" s="45" t="s">
        <v>265</v>
      </c>
      <c r="F355" s="45"/>
      <c r="G355" s="45"/>
      <c r="H355" s="45"/>
      <c r="I355" s="45"/>
      <c r="J355" s="45"/>
      <c r="K355" s="45"/>
      <c r="L355" s="45"/>
      <c r="M355" s="45"/>
      <c r="N355" s="42"/>
      <c r="O355" s="22"/>
    </row>
    <row r="356" spans="1:15" ht="26.4" x14ac:dyDescent="0.25">
      <c r="A356" s="58">
        <v>252</v>
      </c>
      <c r="B356" s="40"/>
      <c r="C356" s="40"/>
      <c r="D356" s="59"/>
      <c r="E356" s="12" t="s">
        <v>266</v>
      </c>
      <c r="F356" s="12" t="s">
        <v>249</v>
      </c>
      <c r="G356" s="12">
        <v>1273.3499999999999</v>
      </c>
      <c r="H356" s="12">
        <v>1820.3</v>
      </c>
      <c r="I356" s="12">
        <v>825</v>
      </c>
      <c r="J356" s="12">
        <v>882.75</v>
      </c>
      <c r="K356" s="12">
        <f>J356/G356*100</f>
        <v>69.325008834962901</v>
      </c>
      <c r="L356" s="12">
        <f>J356/H356*100</f>
        <v>48.494753612041976</v>
      </c>
      <c r="M356" s="12">
        <f>J356/I356*100</f>
        <v>107</v>
      </c>
      <c r="N356" s="12" t="s">
        <v>17</v>
      </c>
      <c r="O356" s="22"/>
    </row>
    <row r="357" spans="1:15" ht="26.4" x14ac:dyDescent="0.25">
      <c r="A357" s="69">
        <v>253</v>
      </c>
      <c r="B357" s="69"/>
      <c r="C357" s="69"/>
      <c r="D357" s="69"/>
      <c r="E357" s="12" t="s">
        <v>37</v>
      </c>
      <c r="F357" s="12" t="s">
        <v>257</v>
      </c>
      <c r="G357" s="12">
        <v>105</v>
      </c>
      <c r="H357" s="12" t="s">
        <v>25</v>
      </c>
      <c r="I357" s="12">
        <v>110.86</v>
      </c>
      <c r="J357" s="12">
        <v>107</v>
      </c>
      <c r="K357" s="12">
        <f>J357/G357*100</f>
        <v>101.9047619047619</v>
      </c>
      <c r="L357" s="12" t="s">
        <v>25</v>
      </c>
      <c r="M357" s="12">
        <f>J357/I357*100</f>
        <v>96.518130976005779</v>
      </c>
      <c r="N357" s="12" t="s">
        <v>17</v>
      </c>
      <c r="O357" s="22"/>
    </row>
    <row r="358" spans="1:15" ht="26.4" x14ac:dyDescent="0.25">
      <c r="A358" s="69">
        <v>254</v>
      </c>
      <c r="B358" s="69"/>
      <c r="C358" s="69"/>
      <c r="D358" s="69"/>
      <c r="E358" s="12" t="s">
        <v>267</v>
      </c>
      <c r="F358" s="12" t="s">
        <v>21</v>
      </c>
      <c r="G358" s="12">
        <v>65</v>
      </c>
      <c r="H358" s="12" t="s">
        <v>37</v>
      </c>
      <c r="I358" s="12">
        <v>56</v>
      </c>
      <c r="J358" s="12">
        <v>56</v>
      </c>
      <c r="K358" s="12" t="s">
        <v>25</v>
      </c>
      <c r="L358" s="12">
        <v>86</v>
      </c>
      <c r="M358" s="12">
        <v>100</v>
      </c>
      <c r="N358" s="12" t="s">
        <v>485</v>
      </c>
      <c r="O358" s="22"/>
    </row>
    <row r="359" spans="1:15" ht="26.4" x14ac:dyDescent="0.25">
      <c r="A359" s="69">
        <v>255</v>
      </c>
      <c r="B359" s="69"/>
      <c r="C359" s="69"/>
      <c r="D359" s="69"/>
      <c r="E359" s="12" t="s">
        <v>268</v>
      </c>
      <c r="F359" s="12" t="s">
        <v>190</v>
      </c>
      <c r="G359" s="12">
        <v>4668</v>
      </c>
      <c r="H359" s="12" t="s">
        <v>37</v>
      </c>
      <c r="I359" s="12">
        <v>4329.3999999999996</v>
      </c>
      <c r="J359" s="12">
        <v>4329.3999999999996</v>
      </c>
      <c r="K359" s="12" t="s">
        <v>25</v>
      </c>
      <c r="L359" s="12">
        <v>92.7</v>
      </c>
      <c r="M359" s="12">
        <v>100</v>
      </c>
      <c r="N359" s="12" t="s">
        <v>485</v>
      </c>
      <c r="O359" s="22"/>
    </row>
    <row r="360" spans="1:15" ht="39.6" x14ac:dyDescent="0.25">
      <c r="A360" s="58">
        <v>256</v>
      </c>
      <c r="B360" s="40"/>
      <c r="C360" s="40"/>
      <c r="D360" s="59"/>
      <c r="E360" s="12" t="s">
        <v>269</v>
      </c>
      <c r="F360" s="12" t="s">
        <v>21</v>
      </c>
      <c r="G360" s="12">
        <v>1</v>
      </c>
      <c r="H360" s="12" t="s">
        <v>37</v>
      </c>
      <c r="I360" s="12">
        <v>1</v>
      </c>
      <c r="J360" s="12">
        <v>0</v>
      </c>
      <c r="K360" s="12" t="s">
        <v>25</v>
      </c>
      <c r="L360" s="12">
        <v>0</v>
      </c>
      <c r="M360" s="12">
        <v>0</v>
      </c>
      <c r="N360" s="12" t="s">
        <v>485</v>
      </c>
      <c r="O360" s="22"/>
    </row>
    <row r="361" spans="1:15" ht="26.4" x14ac:dyDescent="0.25">
      <c r="A361" s="58">
        <v>257</v>
      </c>
      <c r="B361" s="40"/>
      <c r="C361" s="40"/>
      <c r="D361" s="59"/>
      <c r="E361" s="12" t="s">
        <v>270</v>
      </c>
      <c r="F361" s="12" t="s">
        <v>21</v>
      </c>
      <c r="G361" s="12">
        <v>1</v>
      </c>
      <c r="H361" s="12" t="s">
        <v>37</v>
      </c>
      <c r="I361" s="12">
        <v>1</v>
      </c>
      <c r="J361" s="12">
        <v>0</v>
      </c>
      <c r="K361" s="12" t="s">
        <v>25</v>
      </c>
      <c r="L361" s="12">
        <v>0</v>
      </c>
      <c r="M361" s="12">
        <v>0</v>
      </c>
      <c r="N361" s="12" t="s">
        <v>485</v>
      </c>
      <c r="O361" s="22"/>
    </row>
    <row r="362" spans="1:15" x14ac:dyDescent="0.25">
      <c r="A362" s="58">
        <v>258</v>
      </c>
      <c r="B362" s="40"/>
      <c r="C362" s="40"/>
      <c r="D362" s="59"/>
      <c r="E362" s="45" t="s">
        <v>265</v>
      </c>
      <c r="F362" s="45"/>
      <c r="G362" s="45"/>
      <c r="H362" s="45"/>
      <c r="I362" s="45"/>
      <c r="J362" s="45"/>
      <c r="K362" s="45"/>
      <c r="L362" s="45"/>
      <c r="M362" s="45"/>
      <c r="N362" s="42"/>
      <c r="O362" s="22"/>
    </row>
    <row r="363" spans="1:15" ht="52.8" x14ac:dyDescent="0.25">
      <c r="A363" s="58">
        <v>259</v>
      </c>
      <c r="B363" s="40"/>
      <c r="C363" s="40"/>
      <c r="D363" s="59"/>
      <c r="E363" s="12" t="s">
        <v>271</v>
      </c>
      <c r="F363" s="12" t="s">
        <v>249</v>
      </c>
      <c r="G363" s="12" t="s">
        <v>25</v>
      </c>
      <c r="H363" s="12" t="s">
        <v>25</v>
      </c>
      <c r="I363" s="12" t="s">
        <v>25</v>
      </c>
      <c r="J363" s="12" t="s">
        <v>25</v>
      </c>
      <c r="K363" s="12" t="s">
        <v>25</v>
      </c>
      <c r="L363" s="12" t="s">
        <v>25</v>
      </c>
      <c r="M363" s="12" t="s">
        <v>25</v>
      </c>
      <c r="N363" s="12" t="s">
        <v>272</v>
      </c>
      <c r="O363" s="22"/>
    </row>
    <row r="364" spans="1:15" ht="26.4" x14ac:dyDescent="0.25">
      <c r="A364" s="58">
        <v>260</v>
      </c>
      <c r="B364" s="40"/>
      <c r="C364" s="40"/>
      <c r="D364" s="59"/>
      <c r="E364" s="12" t="s">
        <v>273</v>
      </c>
      <c r="F364" s="12" t="s">
        <v>21</v>
      </c>
      <c r="G364" s="12">
        <v>7</v>
      </c>
      <c r="H364" s="12" t="s">
        <v>25</v>
      </c>
      <c r="I364" s="12">
        <v>7</v>
      </c>
      <c r="J364" s="12">
        <v>7</v>
      </c>
      <c r="K364" s="12">
        <v>100</v>
      </c>
      <c r="L364" s="12" t="s">
        <v>25</v>
      </c>
      <c r="M364" s="12">
        <v>100</v>
      </c>
      <c r="N364" s="12" t="s">
        <v>485</v>
      </c>
      <c r="O364" s="22"/>
    </row>
    <row r="365" spans="1:15" ht="26.4" x14ac:dyDescent="0.25">
      <c r="A365" s="58">
        <v>261</v>
      </c>
      <c r="B365" s="40"/>
      <c r="C365" s="40"/>
      <c r="D365" s="59"/>
      <c r="E365" s="12" t="s">
        <v>274</v>
      </c>
      <c r="F365" s="12" t="s">
        <v>21</v>
      </c>
      <c r="G365" s="12">
        <v>575</v>
      </c>
      <c r="H365" s="12" t="s">
        <v>25</v>
      </c>
      <c r="I365" s="12">
        <v>575</v>
      </c>
      <c r="J365" s="12">
        <v>575</v>
      </c>
      <c r="K365" s="12">
        <v>100</v>
      </c>
      <c r="L365" s="12" t="s">
        <v>25</v>
      </c>
      <c r="M365" s="12">
        <v>100</v>
      </c>
      <c r="N365" s="12" t="s">
        <v>485</v>
      </c>
      <c r="O365" s="22"/>
    </row>
    <row r="366" spans="1:15" x14ac:dyDescent="0.25">
      <c r="A366" s="58">
        <v>262</v>
      </c>
      <c r="B366" s="40"/>
      <c r="C366" s="40"/>
      <c r="D366" s="59"/>
      <c r="E366" s="45" t="s">
        <v>275</v>
      </c>
      <c r="F366" s="45"/>
      <c r="G366" s="45"/>
      <c r="H366" s="45"/>
      <c r="I366" s="45"/>
      <c r="J366" s="45"/>
      <c r="K366" s="45"/>
      <c r="L366" s="45"/>
      <c r="M366" s="45"/>
      <c r="N366" s="42"/>
      <c r="O366" s="22"/>
    </row>
    <row r="367" spans="1:15" x14ac:dyDescent="0.25">
      <c r="A367" s="58">
        <v>263</v>
      </c>
      <c r="B367" s="40"/>
      <c r="C367" s="40"/>
      <c r="D367" s="59"/>
      <c r="E367" s="12" t="s">
        <v>276</v>
      </c>
      <c r="F367" s="12" t="s">
        <v>249</v>
      </c>
      <c r="G367" s="12">
        <v>32.799999999999997</v>
      </c>
      <c r="H367" s="12">
        <v>300</v>
      </c>
      <c r="I367" s="12">
        <v>32.299999999999997</v>
      </c>
      <c r="J367" s="12">
        <v>34</v>
      </c>
      <c r="K367" s="12">
        <f>J367/G367*100</f>
        <v>103.65853658536585</v>
      </c>
      <c r="L367" s="12">
        <f>J367/H367*100</f>
        <v>11.333333333333332</v>
      </c>
      <c r="M367" s="12">
        <f>J367/I367*100</f>
        <v>105.26315789473686</v>
      </c>
      <c r="N367" s="12" t="s">
        <v>17</v>
      </c>
      <c r="O367" s="22"/>
    </row>
    <row r="368" spans="1:15" ht="26.4" x14ac:dyDescent="0.25">
      <c r="A368" s="58">
        <v>264</v>
      </c>
      <c r="B368" s="40"/>
      <c r="C368" s="40"/>
      <c r="D368" s="59"/>
      <c r="E368" s="12" t="s">
        <v>277</v>
      </c>
      <c r="F368" s="12" t="s">
        <v>190</v>
      </c>
      <c r="G368" s="12">
        <v>4009</v>
      </c>
      <c r="H368" s="12" t="s">
        <v>25</v>
      </c>
      <c r="I368" s="12">
        <v>5440.85</v>
      </c>
      <c r="J368" s="6">
        <v>5440.85</v>
      </c>
      <c r="K368" s="12">
        <f t="shared" ref="K368:K370" si="14">J368/G368*100</f>
        <v>135.71588924918933</v>
      </c>
      <c r="L368" s="12" t="s">
        <v>25</v>
      </c>
      <c r="M368" s="12">
        <v>100</v>
      </c>
      <c r="N368" s="12" t="s">
        <v>17</v>
      </c>
      <c r="O368" s="22"/>
    </row>
    <row r="369" spans="1:15" ht="26.4" x14ac:dyDescent="0.25">
      <c r="A369" s="58">
        <v>265</v>
      </c>
      <c r="B369" s="40"/>
      <c r="C369" s="40"/>
      <c r="D369" s="59"/>
      <c r="E369" s="12" t="s">
        <v>278</v>
      </c>
      <c r="F369" s="12" t="s">
        <v>21</v>
      </c>
      <c r="G369" s="12">
        <v>42</v>
      </c>
      <c r="H369" s="12" t="s">
        <v>25</v>
      </c>
      <c r="I369" s="12">
        <v>42</v>
      </c>
      <c r="J369" s="6">
        <v>45</v>
      </c>
      <c r="K369" s="12">
        <f t="shared" si="14"/>
        <v>107.14285714285714</v>
      </c>
      <c r="L369" s="12" t="s">
        <v>25</v>
      </c>
      <c r="M369" s="12">
        <v>107.1</v>
      </c>
      <c r="N369" s="12" t="s">
        <v>17</v>
      </c>
      <c r="O369" s="22"/>
    </row>
    <row r="370" spans="1:15" ht="26.4" x14ac:dyDescent="0.25">
      <c r="A370" s="58">
        <v>266</v>
      </c>
      <c r="B370" s="40"/>
      <c r="C370" s="40"/>
      <c r="D370" s="59"/>
      <c r="E370" s="12" t="s">
        <v>279</v>
      </c>
      <c r="F370" s="12" t="s">
        <v>280</v>
      </c>
      <c r="G370" s="12">
        <v>25</v>
      </c>
      <c r="H370" s="12" t="s">
        <v>25</v>
      </c>
      <c r="I370" s="12">
        <v>21</v>
      </c>
      <c r="J370" s="6">
        <v>21</v>
      </c>
      <c r="K370" s="12">
        <f t="shared" si="14"/>
        <v>84</v>
      </c>
      <c r="L370" s="12" t="s">
        <v>25</v>
      </c>
      <c r="M370" s="12">
        <v>100</v>
      </c>
      <c r="N370" s="12" t="s">
        <v>17</v>
      </c>
      <c r="O370" s="22"/>
    </row>
    <row r="371" spans="1:15" x14ac:dyDescent="0.25">
      <c r="A371" s="58">
        <v>267</v>
      </c>
      <c r="B371" s="40"/>
      <c r="C371" s="40"/>
      <c r="D371" s="59"/>
      <c r="E371" s="12" t="s">
        <v>281</v>
      </c>
      <c r="F371" s="12" t="s">
        <v>21</v>
      </c>
      <c r="G371" s="12">
        <v>0</v>
      </c>
      <c r="H371" s="12" t="s">
        <v>25</v>
      </c>
      <c r="I371" s="12">
        <v>0</v>
      </c>
      <c r="J371" s="6">
        <v>0</v>
      </c>
      <c r="K371" s="12">
        <v>0</v>
      </c>
      <c r="L371" s="12" t="s">
        <v>25</v>
      </c>
      <c r="M371" s="12" t="s">
        <v>25</v>
      </c>
      <c r="N371" s="12" t="s">
        <v>17</v>
      </c>
      <c r="O371" s="22"/>
    </row>
    <row r="372" spans="1:15" x14ac:dyDescent="0.25">
      <c r="A372" s="34">
        <v>268</v>
      </c>
      <c r="B372" s="34"/>
      <c r="C372" s="34"/>
      <c r="D372" s="34"/>
      <c r="E372" s="41" t="s">
        <v>282</v>
      </c>
      <c r="F372" s="41" t="s">
        <v>21</v>
      </c>
      <c r="G372" s="41">
        <v>1</v>
      </c>
      <c r="H372" s="41" t="s">
        <v>25</v>
      </c>
      <c r="I372" s="41">
        <v>1</v>
      </c>
      <c r="J372" s="60">
        <v>1</v>
      </c>
      <c r="K372" s="37" t="s">
        <v>25</v>
      </c>
      <c r="L372" s="66">
        <v>100</v>
      </c>
      <c r="M372" s="41">
        <v>100</v>
      </c>
      <c r="N372" s="41" t="s">
        <v>17</v>
      </c>
      <c r="O372" s="46"/>
    </row>
    <row r="373" spans="1:15" x14ac:dyDescent="0.25">
      <c r="A373" s="35"/>
      <c r="B373" s="35"/>
      <c r="C373" s="35"/>
      <c r="D373" s="35"/>
      <c r="E373" s="41"/>
      <c r="F373" s="41"/>
      <c r="G373" s="41"/>
      <c r="H373" s="41"/>
      <c r="I373" s="41"/>
      <c r="J373" s="60"/>
      <c r="K373" s="37"/>
      <c r="L373" s="67"/>
      <c r="M373" s="41"/>
      <c r="N373" s="41"/>
      <c r="O373" s="46"/>
    </row>
    <row r="374" spans="1:15" x14ac:dyDescent="0.25">
      <c r="A374" s="35"/>
      <c r="B374" s="35"/>
      <c r="C374" s="35"/>
      <c r="D374" s="35"/>
      <c r="E374" s="41"/>
      <c r="F374" s="41"/>
      <c r="G374" s="41"/>
      <c r="H374" s="41"/>
      <c r="I374" s="41"/>
      <c r="J374" s="60"/>
      <c r="K374" s="37"/>
      <c r="L374" s="67"/>
      <c r="M374" s="41"/>
      <c r="N374" s="41"/>
      <c r="O374" s="46"/>
    </row>
    <row r="375" spans="1:15" x14ac:dyDescent="0.25">
      <c r="A375" s="35"/>
      <c r="B375" s="35"/>
      <c r="C375" s="35"/>
      <c r="D375" s="35"/>
      <c r="E375" s="41"/>
      <c r="F375" s="41"/>
      <c r="G375" s="41"/>
      <c r="H375" s="41"/>
      <c r="I375" s="41"/>
      <c r="J375" s="60"/>
      <c r="K375" s="37"/>
      <c r="L375" s="67"/>
      <c r="M375" s="41"/>
      <c r="N375" s="41"/>
      <c r="O375" s="46"/>
    </row>
    <row r="376" spans="1:15" x14ac:dyDescent="0.25">
      <c r="A376" s="35"/>
      <c r="B376" s="35"/>
      <c r="C376" s="35"/>
      <c r="D376" s="35"/>
      <c r="E376" s="41"/>
      <c r="F376" s="41"/>
      <c r="G376" s="41"/>
      <c r="H376" s="41"/>
      <c r="I376" s="41"/>
      <c r="J376" s="60"/>
      <c r="K376" s="37"/>
      <c r="L376" s="67"/>
      <c r="M376" s="41"/>
      <c r="N376" s="41"/>
      <c r="O376" s="46"/>
    </row>
    <row r="377" spans="1:15" x14ac:dyDescent="0.25">
      <c r="A377" s="35"/>
      <c r="B377" s="35"/>
      <c r="C377" s="35"/>
      <c r="D377" s="35"/>
      <c r="E377" s="41"/>
      <c r="F377" s="41"/>
      <c r="G377" s="41"/>
      <c r="H377" s="41"/>
      <c r="I377" s="41"/>
      <c r="J377" s="60"/>
      <c r="K377" s="37"/>
      <c r="L377" s="67"/>
      <c r="M377" s="41"/>
      <c r="N377" s="41"/>
      <c r="O377" s="46"/>
    </row>
    <row r="378" spans="1:15" x14ac:dyDescent="0.25">
      <c r="A378" s="40"/>
      <c r="B378" s="40"/>
      <c r="C378" s="40"/>
      <c r="D378" s="40"/>
      <c r="E378" s="42"/>
      <c r="F378" s="42"/>
      <c r="G378" s="42"/>
      <c r="H378" s="42"/>
      <c r="I378" s="42"/>
      <c r="J378" s="60"/>
      <c r="K378" s="38"/>
      <c r="L378" s="68"/>
      <c r="M378" s="42"/>
      <c r="N378" s="42"/>
      <c r="O378" s="46"/>
    </row>
    <row r="379" spans="1:15" x14ac:dyDescent="0.25">
      <c r="A379" s="53" t="s">
        <v>37</v>
      </c>
      <c r="B379" s="48"/>
      <c r="C379" s="48"/>
      <c r="D379" s="48"/>
      <c r="E379" s="48"/>
      <c r="F379" s="48"/>
      <c r="G379" s="48"/>
      <c r="H379" s="48" t="s">
        <v>37</v>
      </c>
      <c r="I379" s="48"/>
      <c r="J379" s="48"/>
      <c r="K379" s="48"/>
      <c r="L379" s="48" t="s">
        <v>37</v>
      </c>
      <c r="M379" s="48"/>
      <c r="N379" s="54"/>
      <c r="O379" s="22"/>
    </row>
    <row r="380" spans="1:15" x14ac:dyDescent="0.25">
      <c r="A380" s="55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7"/>
      <c r="O380" s="22"/>
    </row>
    <row r="381" spans="1:15" x14ac:dyDescent="0.25">
      <c r="A381" s="55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7"/>
      <c r="O381" s="22"/>
    </row>
    <row r="382" spans="1:15" x14ac:dyDescent="0.25">
      <c r="A382" s="55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7"/>
      <c r="O382" s="22"/>
    </row>
    <row r="383" spans="1:15" x14ac:dyDescent="0.25">
      <c r="A383" s="55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7"/>
      <c r="O383" s="22"/>
    </row>
    <row r="384" spans="1:15" x14ac:dyDescent="0.25">
      <c r="A384" s="55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7"/>
      <c r="O384" s="22"/>
    </row>
    <row r="385" spans="1:15" x14ac:dyDescent="0.25">
      <c r="A385" s="55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7"/>
      <c r="O385" s="22"/>
    </row>
    <row r="386" spans="1:15" x14ac:dyDescent="0.25">
      <c r="A386" s="55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7"/>
      <c r="O386" s="22"/>
    </row>
    <row r="387" spans="1:15" x14ac:dyDescent="0.25">
      <c r="A387" s="55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7"/>
      <c r="O387" s="22"/>
    </row>
    <row r="388" spans="1:15" x14ac:dyDescent="0.25">
      <c r="A388" s="55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7"/>
      <c r="O388" s="22"/>
    </row>
    <row r="389" spans="1:15" x14ac:dyDescent="0.25">
      <c r="A389" s="55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7"/>
      <c r="O389" s="22"/>
    </row>
    <row r="390" spans="1:15" hidden="1" x14ac:dyDescent="0.25">
      <c r="A390" s="55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7"/>
      <c r="O390" s="22"/>
    </row>
    <row r="391" spans="1:15" x14ac:dyDescent="0.25">
      <c r="A391" s="58">
        <v>269</v>
      </c>
      <c r="B391" s="40"/>
      <c r="C391" s="40"/>
      <c r="D391" s="59"/>
      <c r="E391" s="45" t="s">
        <v>283</v>
      </c>
      <c r="F391" s="45"/>
      <c r="G391" s="45"/>
      <c r="H391" s="45"/>
      <c r="I391" s="45"/>
      <c r="J391" s="45"/>
      <c r="K391" s="45"/>
      <c r="L391" s="45"/>
      <c r="M391" s="45"/>
      <c r="N391" s="42"/>
      <c r="O391" s="22"/>
    </row>
    <row r="392" spans="1:15" x14ac:dyDescent="0.25">
      <c r="A392" s="58">
        <v>270</v>
      </c>
      <c r="B392" s="40"/>
      <c r="C392" s="40"/>
      <c r="D392" s="59"/>
      <c r="E392" s="45" t="s">
        <v>284</v>
      </c>
      <c r="F392" s="45"/>
      <c r="G392" s="45"/>
      <c r="H392" s="45"/>
      <c r="I392" s="45"/>
      <c r="J392" s="45"/>
      <c r="K392" s="45"/>
      <c r="L392" s="45"/>
      <c r="M392" s="45"/>
      <c r="N392" s="42"/>
      <c r="O392" s="22"/>
    </row>
    <row r="393" spans="1:15" ht="66" x14ac:dyDescent="0.25">
      <c r="A393" s="58">
        <v>271</v>
      </c>
      <c r="B393" s="40"/>
      <c r="C393" s="40"/>
      <c r="D393" s="59"/>
      <c r="E393" s="12" t="s">
        <v>285</v>
      </c>
      <c r="F393" s="12" t="s">
        <v>249</v>
      </c>
      <c r="G393" s="12">
        <v>2504</v>
      </c>
      <c r="H393" s="12">
        <v>3200</v>
      </c>
      <c r="I393" s="12">
        <v>2604.04</v>
      </c>
      <c r="J393" s="12">
        <v>3412.9</v>
      </c>
      <c r="K393" s="12">
        <f>J393/G393*100</f>
        <v>136.29792332268372</v>
      </c>
      <c r="L393" s="12">
        <f>J393/H393*100</f>
        <v>106.65312499999999</v>
      </c>
      <c r="M393" s="12">
        <f>J393/I393*100</f>
        <v>131.06173484278276</v>
      </c>
      <c r="N393" s="12" t="s">
        <v>17</v>
      </c>
      <c r="O393" s="22"/>
    </row>
    <row r="394" spans="1:15" x14ac:dyDescent="0.25">
      <c r="A394" s="58">
        <v>272</v>
      </c>
      <c r="B394" s="40"/>
      <c r="C394" s="40"/>
      <c r="D394" s="59"/>
      <c r="E394" s="12" t="s">
        <v>250</v>
      </c>
      <c r="F394" s="12" t="s">
        <v>249</v>
      </c>
      <c r="G394" s="12">
        <v>2100.5</v>
      </c>
      <c r="H394" s="12" t="s">
        <v>25</v>
      </c>
      <c r="I394" s="12" t="s">
        <v>25</v>
      </c>
      <c r="J394" s="12" t="s">
        <v>25</v>
      </c>
      <c r="K394" s="12" t="s">
        <v>25</v>
      </c>
      <c r="L394" s="12" t="s">
        <v>25</v>
      </c>
      <c r="M394" s="12" t="s">
        <v>25</v>
      </c>
      <c r="N394" s="12" t="s">
        <v>17</v>
      </c>
      <c r="O394" s="22"/>
    </row>
    <row r="395" spans="1:15" x14ac:dyDescent="0.25">
      <c r="A395" s="58">
        <v>273</v>
      </c>
      <c r="B395" s="40"/>
      <c r="C395" s="40"/>
      <c r="D395" s="59"/>
      <c r="E395" s="12" t="s">
        <v>251</v>
      </c>
      <c r="F395" s="12" t="s">
        <v>249</v>
      </c>
      <c r="G395" s="12" t="s">
        <v>25</v>
      </c>
      <c r="H395" s="12" t="s">
        <v>25</v>
      </c>
      <c r="I395" s="12" t="s">
        <v>25</v>
      </c>
      <c r="J395" s="12" t="s">
        <v>25</v>
      </c>
      <c r="K395" s="12" t="s">
        <v>25</v>
      </c>
      <c r="L395" s="12" t="s">
        <v>25</v>
      </c>
      <c r="M395" s="12" t="s">
        <v>25</v>
      </c>
      <c r="N395" s="12" t="s">
        <v>286</v>
      </c>
      <c r="O395" s="22"/>
    </row>
    <row r="396" spans="1:15" ht="26.4" x14ac:dyDescent="0.25">
      <c r="A396" s="58">
        <v>274</v>
      </c>
      <c r="B396" s="40"/>
      <c r="C396" s="40"/>
      <c r="D396" s="59"/>
      <c r="E396" s="12" t="s">
        <v>252</v>
      </c>
      <c r="F396" s="12" t="s">
        <v>249</v>
      </c>
      <c r="G396" s="12" t="s">
        <v>25</v>
      </c>
      <c r="H396" s="12" t="s">
        <v>25</v>
      </c>
      <c r="I396" s="12" t="s">
        <v>25</v>
      </c>
      <c r="J396" s="12" t="s">
        <v>25</v>
      </c>
      <c r="K396" s="12" t="s">
        <v>25</v>
      </c>
      <c r="L396" s="12" t="s">
        <v>25</v>
      </c>
      <c r="M396" s="12" t="s">
        <v>25</v>
      </c>
      <c r="N396" s="12" t="s">
        <v>17</v>
      </c>
      <c r="O396" s="22"/>
    </row>
    <row r="397" spans="1:15" ht="66" x14ac:dyDescent="0.25">
      <c r="A397" s="58">
        <v>275</v>
      </c>
      <c r="B397" s="40"/>
      <c r="C397" s="40"/>
      <c r="D397" s="59"/>
      <c r="E397" s="12" t="s">
        <v>285</v>
      </c>
      <c r="F397" s="12" t="s">
        <v>287</v>
      </c>
      <c r="G397" s="12" t="s">
        <v>25</v>
      </c>
      <c r="H397" s="12" t="s">
        <v>37</v>
      </c>
      <c r="I397" s="12" t="s">
        <v>37</v>
      </c>
      <c r="J397" s="12" t="s">
        <v>37</v>
      </c>
      <c r="K397" s="12" t="s">
        <v>37</v>
      </c>
      <c r="L397" s="12" t="s">
        <v>37</v>
      </c>
      <c r="M397" s="12" t="s">
        <v>37</v>
      </c>
      <c r="N397" s="12" t="s">
        <v>17</v>
      </c>
      <c r="O397" s="22"/>
    </row>
    <row r="398" spans="1:15" ht="52.8" x14ac:dyDescent="0.25">
      <c r="A398" s="58">
        <v>276</v>
      </c>
      <c r="B398" s="40"/>
      <c r="C398" s="40"/>
      <c r="D398" s="59"/>
      <c r="E398" s="12" t="s">
        <v>250</v>
      </c>
      <c r="F398" s="12" t="s">
        <v>287</v>
      </c>
      <c r="G398" s="12">
        <v>105</v>
      </c>
      <c r="H398" s="12" t="s">
        <v>25</v>
      </c>
      <c r="I398" s="12">
        <v>112.5</v>
      </c>
      <c r="J398" s="12">
        <v>121.9</v>
      </c>
      <c r="K398" s="12">
        <f>J398/G398*100</f>
        <v>116.0952380952381</v>
      </c>
      <c r="L398" s="12" t="s">
        <v>25</v>
      </c>
      <c r="M398" s="12">
        <f>J398/I398*100</f>
        <v>108.35555555555555</v>
      </c>
      <c r="N398" s="12" t="s">
        <v>17</v>
      </c>
      <c r="O398" s="22"/>
    </row>
    <row r="399" spans="1:15" ht="52.8" x14ac:dyDescent="0.25">
      <c r="A399" s="58">
        <v>277</v>
      </c>
      <c r="B399" s="40"/>
      <c r="C399" s="40"/>
      <c r="D399" s="59"/>
      <c r="E399" s="12" t="s">
        <v>251</v>
      </c>
      <c r="F399" s="12" t="s">
        <v>287</v>
      </c>
      <c r="G399" s="12" t="s">
        <v>25</v>
      </c>
      <c r="H399" s="12" t="s">
        <v>25</v>
      </c>
      <c r="I399" s="12" t="s">
        <v>25</v>
      </c>
      <c r="J399" s="12" t="s">
        <v>25</v>
      </c>
      <c r="K399" s="12" t="s">
        <v>25</v>
      </c>
      <c r="L399" s="12" t="s">
        <v>25</v>
      </c>
      <c r="M399" s="12" t="s">
        <v>25</v>
      </c>
      <c r="N399" s="12" t="s">
        <v>17</v>
      </c>
      <c r="O399" s="22"/>
    </row>
    <row r="400" spans="1:15" ht="52.8" x14ac:dyDescent="0.25">
      <c r="A400" s="58">
        <v>278</v>
      </c>
      <c r="B400" s="40"/>
      <c r="C400" s="40"/>
      <c r="D400" s="59"/>
      <c r="E400" s="12" t="s">
        <v>252</v>
      </c>
      <c r="F400" s="12" t="s">
        <v>287</v>
      </c>
      <c r="G400" s="12" t="s">
        <v>25</v>
      </c>
      <c r="H400" s="12" t="s">
        <v>25</v>
      </c>
      <c r="I400" s="12" t="s">
        <v>25</v>
      </c>
      <c r="J400" s="12" t="s">
        <v>25</v>
      </c>
      <c r="K400" s="12" t="s">
        <v>25</v>
      </c>
      <c r="L400" s="12" t="s">
        <v>25</v>
      </c>
      <c r="M400" s="12" t="s">
        <v>25</v>
      </c>
      <c r="N400" s="12" t="s">
        <v>17</v>
      </c>
      <c r="O400" s="22"/>
    </row>
    <row r="401" spans="1:15" x14ac:dyDescent="0.25">
      <c r="A401" s="58">
        <v>279</v>
      </c>
      <c r="B401" s="40"/>
      <c r="C401" s="40"/>
      <c r="D401" s="59"/>
      <c r="E401" s="45" t="s">
        <v>288</v>
      </c>
      <c r="F401" s="45"/>
      <c r="G401" s="45"/>
      <c r="H401" s="45"/>
      <c r="I401" s="45"/>
      <c r="J401" s="45"/>
      <c r="K401" s="45"/>
      <c r="L401" s="45"/>
      <c r="M401" s="45"/>
      <c r="N401" s="42"/>
      <c r="O401" s="22"/>
    </row>
    <row r="402" spans="1:15" ht="66" x14ac:dyDescent="0.25">
      <c r="A402" s="58">
        <v>280</v>
      </c>
      <c r="B402" s="40"/>
      <c r="C402" s="40"/>
      <c r="D402" s="59"/>
      <c r="E402" s="12" t="s">
        <v>289</v>
      </c>
      <c r="F402" s="12" t="s">
        <v>249</v>
      </c>
      <c r="G402" s="12" t="s">
        <v>25</v>
      </c>
      <c r="H402" s="12" t="s">
        <v>25</v>
      </c>
      <c r="I402" s="12" t="s">
        <v>25</v>
      </c>
      <c r="J402" s="12" t="s">
        <v>25</v>
      </c>
      <c r="K402" s="12" t="s">
        <v>25</v>
      </c>
      <c r="L402" s="12" t="s">
        <v>25</v>
      </c>
      <c r="M402" s="12" t="s">
        <v>25</v>
      </c>
      <c r="N402" s="12" t="s">
        <v>25</v>
      </c>
      <c r="O402" s="22"/>
    </row>
    <row r="403" spans="1:15" x14ac:dyDescent="0.25">
      <c r="A403" s="58">
        <v>281</v>
      </c>
      <c r="B403" s="40"/>
      <c r="C403" s="40"/>
      <c r="D403" s="59"/>
      <c r="E403" s="45" t="s">
        <v>290</v>
      </c>
      <c r="F403" s="45"/>
      <c r="G403" s="45"/>
      <c r="H403" s="45"/>
      <c r="I403" s="45"/>
      <c r="J403" s="45"/>
      <c r="K403" s="45"/>
      <c r="L403" s="45"/>
      <c r="M403" s="45"/>
      <c r="N403" s="42"/>
      <c r="O403" s="22"/>
    </row>
    <row r="404" spans="1:15" x14ac:dyDescent="0.25">
      <c r="A404" s="58">
        <v>282</v>
      </c>
      <c r="B404" s="40"/>
      <c r="C404" s="40"/>
      <c r="D404" s="59"/>
      <c r="E404" s="45" t="s">
        <v>291</v>
      </c>
      <c r="F404" s="45"/>
      <c r="G404" s="45"/>
      <c r="H404" s="45"/>
      <c r="I404" s="45"/>
      <c r="J404" s="45"/>
      <c r="K404" s="45"/>
      <c r="L404" s="45"/>
      <c r="M404" s="45"/>
      <c r="N404" s="42"/>
      <c r="O404" s="22"/>
    </row>
    <row r="405" spans="1:15" ht="39.6" x14ac:dyDescent="0.25">
      <c r="A405" s="58">
        <v>283</v>
      </c>
      <c r="B405" s="40"/>
      <c r="C405" s="40"/>
      <c r="D405" s="59"/>
      <c r="E405" s="12" t="s">
        <v>292</v>
      </c>
      <c r="F405" s="12" t="s">
        <v>19</v>
      </c>
      <c r="G405" s="12">
        <v>1450</v>
      </c>
      <c r="H405" s="12">
        <v>4000</v>
      </c>
      <c r="I405" s="12">
        <v>1397</v>
      </c>
      <c r="J405" s="6">
        <v>1425</v>
      </c>
      <c r="K405" s="10">
        <f>J405/G405*100</f>
        <v>98.275862068965509</v>
      </c>
      <c r="L405" s="12">
        <f>J405/H405*100</f>
        <v>35.625</v>
      </c>
      <c r="M405" s="12">
        <f>J405/I405*100</f>
        <v>102.00429491768075</v>
      </c>
      <c r="N405" s="12" t="s">
        <v>17</v>
      </c>
      <c r="O405" s="22"/>
    </row>
    <row r="406" spans="1:15" x14ac:dyDescent="0.25">
      <c r="A406" s="58">
        <v>284</v>
      </c>
      <c r="B406" s="40"/>
      <c r="C406" s="40"/>
      <c r="D406" s="59"/>
      <c r="E406" s="12" t="s">
        <v>250</v>
      </c>
      <c r="F406" s="12" t="s">
        <v>19</v>
      </c>
      <c r="G406" s="12">
        <v>807</v>
      </c>
      <c r="H406" s="12" t="s">
        <v>25</v>
      </c>
      <c r="I406" s="12">
        <v>807</v>
      </c>
      <c r="J406" s="12">
        <v>807</v>
      </c>
      <c r="K406" s="12">
        <v>100</v>
      </c>
      <c r="L406" s="12" t="s">
        <v>25</v>
      </c>
      <c r="M406" s="12">
        <v>100</v>
      </c>
      <c r="N406" s="12" t="s">
        <v>293</v>
      </c>
      <c r="O406" s="22"/>
    </row>
    <row r="407" spans="1:15" x14ac:dyDescent="0.25">
      <c r="A407" s="58">
        <v>285</v>
      </c>
      <c r="B407" s="40"/>
      <c r="C407" s="40"/>
      <c r="D407" s="59"/>
      <c r="E407" s="12" t="s">
        <v>251</v>
      </c>
      <c r="F407" s="12" t="s">
        <v>19</v>
      </c>
      <c r="G407" s="12" t="s">
        <v>25</v>
      </c>
      <c r="H407" s="12" t="s">
        <v>25</v>
      </c>
      <c r="I407" s="12" t="s">
        <v>25</v>
      </c>
      <c r="J407" s="12" t="s">
        <v>25</v>
      </c>
      <c r="K407" s="12" t="s">
        <v>25</v>
      </c>
      <c r="L407" s="12" t="s">
        <v>25</v>
      </c>
      <c r="M407" s="12" t="s">
        <v>25</v>
      </c>
      <c r="N407" s="12" t="s">
        <v>37</v>
      </c>
      <c r="O407" s="22"/>
    </row>
    <row r="408" spans="1:15" ht="26.4" x14ac:dyDescent="0.25">
      <c r="A408" s="58">
        <v>286</v>
      </c>
      <c r="B408" s="40"/>
      <c r="C408" s="40"/>
      <c r="D408" s="59"/>
      <c r="E408" s="12" t="s">
        <v>252</v>
      </c>
      <c r="F408" s="12" t="s">
        <v>19</v>
      </c>
      <c r="G408" s="12" t="s">
        <v>25</v>
      </c>
      <c r="H408" s="12" t="s">
        <v>25</v>
      </c>
      <c r="I408" s="12" t="s">
        <v>25</v>
      </c>
      <c r="J408" s="12" t="s">
        <v>25</v>
      </c>
      <c r="K408" s="12" t="s">
        <v>25</v>
      </c>
      <c r="L408" s="12" t="s">
        <v>25</v>
      </c>
      <c r="M408" s="12" t="s">
        <v>25</v>
      </c>
      <c r="N408" s="12" t="s">
        <v>25</v>
      </c>
      <c r="O408" s="22"/>
    </row>
    <row r="409" spans="1:15" ht="39.6" x14ac:dyDescent="0.25">
      <c r="A409" s="58">
        <v>287</v>
      </c>
      <c r="B409" s="40"/>
      <c r="C409" s="40"/>
      <c r="D409" s="59"/>
      <c r="E409" s="12" t="s">
        <v>253</v>
      </c>
      <c r="F409" s="12" t="s">
        <v>19</v>
      </c>
      <c r="G409" s="12" t="s">
        <v>25</v>
      </c>
      <c r="H409" s="12" t="s">
        <v>25</v>
      </c>
      <c r="I409" s="12" t="s">
        <v>25</v>
      </c>
      <c r="J409" s="12" t="s">
        <v>25</v>
      </c>
      <c r="K409" s="12" t="s">
        <v>25</v>
      </c>
      <c r="L409" s="12" t="s">
        <v>25</v>
      </c>
      <c r="M409" s="12" t="s">
        <v>25</v>
      </c>
      <c r="N409" s="12" t="s">
        <v>25</v>
      </c>
      <c r="O409" s="22"/>
    </row>
    <row r="410" spans="1:15" ht="26.4" x14ac:dyDescent="0.25">
      <c r="A410" s="58">
        <v>288</v>
      </c>
      <c r="B410" s="40"/>
      <c r="C410" s="40"/>
      <c r="D410" s="59"/>
      <c r="E410" s="12" t="s">
        <v>294</v>
      </c>
      <c r="F410" s="12" t="s">
        <v>19</v>
      </c>
      <c r="G410" s="12" t="s">
        <v>25</v>
      </c>
      <c r="H410" s="12" t="s">
        <v>25</v>
      </c>
      <c r="I410" s="12" t="s">
        <v>25</v>
      </c>
      <c r="J410" s="12" t="s">
        <v>25</v>
      </c>
      <c r="K410" s="12" t="s">
        <v>25</v>
      </c>
      <c r="L410" s="12" t="s">
        <v>25</v>
      </c>
      <c r="M410" s="12" t="s">
        <v>25</v>
      </c>
      <c r="N410" s="12" t="s">
        <v>25</v>
      </c>
      <c r="O410" s="22"/>
    </row>
    <row r="411" spans="1:15" x14ac:dyDescent="0.25">
      <c r="A411" s="58">
        <v>289</v>
      </c>
      <c r="B411" s="40"/>
      <c r="C411" s="40"/>
      <c r="D411" s="59"/>
      <c r="E411" s="12" t="s">
        <v>295</v>
      </c>
      <c r="F411" s="12" t="s">
        <v>19</v>
      </c>
      <c r="G411" s="12">
        <v>130</v>
      </c>
      <c r="H411" s="12" t="s">
        <v>25</v>
      </c>
      <c r="I411" s="12">
        <v>130</v>
      </c>
      <c r="J411" s="12" t="s">
        <v>25</v>
      </c>
      <c r="K411" s="12" t="s">
        <v>25</v>
      </c>
      <c r="L411" s="12" t="s">
        <v>25</v>
      </c>
      <c r="M411" s="12">
        <v>100</v>
      </c>
      <c r="N411" s="12" t="s">
        <v>17</v>
      </c>
      <c r="O411" s="22"/>
    </row>
    <row r="412" spans="1:15" x14ac:dyDescent="0.25">
      <c r="A412" s="58">
        <v>290</v>
      </c>
      <c r="B412" s="40"/>
      <c r="C412" s="40"/>
      <c r="D412" s="59"/>
      <c r="E412" s="12" t="s">
        <v>296</v>
      </c>
      <c r="F412" s="12" t="s">
        <v>19</v>
      </c>
      <c r="G412" s="12">
        <v>357</v>
      </c>
      <c r="H412" s="12" t="s">
        <v>25</v>
      </c>
      <c r="I412" s="12">
        <v>326</v>
      </c>
      <c r="J412" s="12">
        <v>318</v>
      </c>
      <c r="K412" s="12">
        <v>89.1</v>
      </c>
      <c r="L412" s="12" t="s">
        <v>25</v>
      </c>
      <c r="M412" s="12">
        <v>97.7</v>
      </c>
      <c r="N412" s="12" t="s">
        <v>17</v>
      </c>
      <c r="O412" s="22"/>
    </row>
    <row r="413" spans="1:15" ht="26.4" x14ac:dyDescent="0.25">
      <c r="A413" s="58">
        <v>291</v>
      </c>
      <c r="B413" s="40"/>
      <c r="C413" s="40"/>
      <c r="D413" s="59"/>
      <c r="E413" s="12" t="s">
        <v>297</v>
      </c>
      <c r="F413" s="12" t="s">
        <v>19</v>
      </c>
      <c r="G413" s="12">
        <v>60</v>
      </c>
      <c r="H413" s="12" t="s">
        <v>25</v>
      </c>
      <c r="I413" s="12">
        <v>60</v>
      </c>
      <c r="J413" s="12">
        <v>60</v>
      </c>
      <c r="K413" s="12">
        <v>100</v>
      </c>
      <c r="L413" s="12" t="s">
        <v>25</v>
      </c>
      <c r="M413" s="12">
        <v>100</v>
      </c>
      <c r="N413" s="12" t="s">
        <v>293</v>
      </c>
      <c r="O413" s="22"/>
    </row>
    <row r="414" spans="1:15" ht="52.8" x14ac:dyDescent="0.25">
      <c r="A414" s="58">
        <v>292</v>
      </c>
      <c r="B414" s="40"/>
      <c r="C414" s="40"/>
      <c r="D414" s="59"/>
      <c r="E414" s="12" t="s">
        <v>298</v>
      </c>
      <c r="F414" s="12" t="s">
        <v>299</v>
      </c>
      <c r="G414" s="12">
        <v>54376.38</v>
      </c>
      <c r="H414" s="12">
        <v>65257</v>
      </c>
      <c r="I414" s="12">
        <v>56695.3</v>
      </c>
      <c r="J414" s="12">
        <v>68614</v>
      </c>
      <c r="K414" s="12">
        <f>J414/G414*100</f>
        <v>126.18346421736793</v>
      </c>
      <c r="L414" s="12">
        <f>J414/H414*100</f>
        <v>105.14427570988553</v>
      </c>
      <c r="M414" s="12">
        <f>J414/I414*100</f>
        <v>121.02237751630204</v>
      </c>
      <c r="N414" s="12" t="s">
        <v>17</v>
      </c>
      <c r="O414" s="22"/>
    </row>
    <row r="415" spans="1:15" x14ac:dyDescent="0.25">
      <c r="A415" s="58">
        <v>293</v>
      </c>
      <c r="B415" s="40"/>
      <c r="C415" s="40"/>
      <c r="D415" s="59"/>
      <c r="E415" s="12" t="s">
        <v>250</v>
      </c>
      <c r="F415" s="12" t="s">
        <v>299</v>
      </c>
      <c r="G415" s="12">
        <v>71061.3</v>
      </c>
      <c r="H415" s="12" t="s">
        <v>37</v>
      </c>
      <c r="I415" s="12">
        <v>68614</v>
      </c>
      <c r="J415" s="12">
        <v>80022</v>
      </c>
      <c r="K415" s="12">
        <f>J415/I415*100</f>
        <v>116.62634447780336</v>
      </c>
      <c r="L415" s="12" t="s">
        <v>25</v>
      </c>
      <c r="M415" s="12">
        <f t="shared" ref="M415:M417" si="15">J415/I415*100</f>
        <v>116.62634447780336</v>
      </c>
      <c r="N415" s="12" t="s">
        <v>17</v>
      </c>
      <c r="O415" s="22"/>
    </row>
    <row r="416" spans="1:15" x14ac:dyDescent="0.25">
      <c r="A416" s="58">
        <v>294</v>
      </c>
      <c r="B416" s="40"/>
      <c r="C416" s="40"/>
      <c r="D416" s="59"/>
      <c r="E416" s="12" t="s">
        <v>251</v>
      </c>
      <c r="F416" s="12" t="s">
        <v>299</v>
      </c>
      <c r="G416" s="12" t="s">
        <v>25</v>
      </c>
      <c r="H416" s="12" t="s">
        <v>37</v>
      </c>
      <c r="I416" s="12">
        <v>56358.2</v>
      </c>
      <c r="J416" s="12">
        <v>66311</v>
      </c>
      <c r="K416" s="12" t="s">
        <v>25</v>
      </c>
      <c r="L416" s="12" t="s">
        <v>25</v>
      </c>
      <c r="M416" s="12">
        <f t="shared" si="15"/>
        <v>117.65989687392431</v>
      </c>
      <c r="N416" s="12" t="s">
        <v>17</v>
      </c>
      <c r="O416" s="22"/>
    </row>
    <row r="417" spans="1:15" ht="26.4" x14ac:dyDescent="0.25">
      <c r="A417" s="58">
        <v>295</v>
      </c>
      <c r="B417" s="40"/>
      <c r="C417" s="40"/>
      <c r="D417" s="59"/>
      <c r="E417" s="12" t="s">
        <v>252</v>
      </c>
      <c r="F417" s="12" t="s">
        <v>299</v>
      </c>
      <c r="G417" s="12" t="s">
        <v>25</v>
      </c>
      <c r="H417" s="12" t="s">
        <v>25</v>
      </c>
      <c r="I417" s="12">
        <v>37858.699999999997</v>
      </c>
      <c r="J417" s="12">
        <v>43987</v>
      </c>
      <c r="K417" s="12" t="s">
        <v>25</v>
      </c>
      <c r="L417" s="12" t="s">
        <v>25</v>
      </c>
      <c r="M417" s="12">
        <f t="shared" si="15"/>
        <v>116.18729644705181</v>
      </c>
      <c r="N417" s="12" t="s">
        <v>17</v>
      </c>
      <c r="O417" s="22"/>
    </row>
    <row r="418" spans="1:15" ht="39.6" x14ac:dyDescent="0.25">
      <c r="A418" s="58">
        <v>296</v>
      </c>
      <c r="B418" s="40"/>
      <c r="C418" s="40"/>
      <c r="D418" s="59"/>
      <c r="E418" s="12" t="s">
        <v>253</v>
      </c>
      <c r="F418" s="12" t="s">
        <v>299</v>
      </c>
      <c r="G418" s="12" t="s">
        <v>25</v>
      </c>
      <c r="H418" s="12" t="s">
        <v>25</v>
      </c>
      <c r="I418" s="18">
        <v>45347.4</v>
      </c>
      <c r="J418" s="6">
        <v>59034</v>
      </c>
      <c r="K418" s="10" t="s">
        <v>25</v>
      </c>
      <c r="L418" s="12" t="s">
        <v>25</v>
      </c>
      <c r="M418" s="12">
        <f>J418/I418*100</f>
        <v>130.1816642188968</v>
      </c>
      <c r="N418" s="12" t="s">
        <v>17</v>
      </c>
      <c r="O418" s="22"/>
    </row>
    <row r="419" spans="1:15" ht="26.4" x14ac:dyDescent="0.25">
      <c r="A419" s="58">
        <v>297</v>
      </c>
      <c r="B419" s="40"/>
      <c r="C419" s="40"/>
      <c r="D419" s="59"/>
      <c r="E419" s="12" t="s">
        <v>294</v>
      </c>
      <c r="F419" s="12" t="s">
        <v>299</v>
      </c>
      <c r="G419" s="12" t="s">
        <v>25</v>
      </c>
      <c r="H419" s="12" t="s">
        <v>25</v>
      </c>
      <c r="I419" s="12">
        <v>40682.800000000003</v>
      </c>
      <c r="J419" s="6">
        <v>51146</v>
      </c>
      <c r="K419" s="10" t="s">
        <v>25</v>
      </c>
      <c r="L419" s="12" t="s">
        <v>25</v>
      </c>
      <c r="M419" s="12">
        <f>J419/I419*100</f>
        <v>125.71897706155917</v>
      </c>
      <c r="N419" s="12" t="s">
        <v>17</v>
      </c>
      <c r="O419" s="22"/>
    </row>
    <row r="420" spans="1:15" x14ac:dyDescent="0.25">
      <c r="A420" s="58">
        <v>298</v>
      </c>
      <c r="B420" s="40"/>
      <c r="C420" s="40"/>
      <c r="D420" s="59"/>
      <c r="E420" s="12" t="s">
        <v>295</v>
      </c>
      <c r="F420" s="12" t="s">
        <v>299</v>
      </c>
      <c r="G420" s="12">
        <v>36446.080000000002</v>
      </c>
      <c r="H420" s="12" t="s">
        <v>25</v>
      </c>
      <c r="I420" s="12">
        <v>38678.6</v>
      </c>
      <c r="J420" s="6" t="s">
        <v>25</v>
      </c>
      <c r="K420" s="10" t="s">
        <v>25</v>
      </c>
      <c r="L420" s="12" t="s">
        <v>25</v>
      </c>
      <c r="M420" s="12" t="s">
        <v>25</v>
      </c>
      <c r="N420" s="12" t="s">
        <v>17</v>
      </c>
      <c r="O420" s="22"/>
    </row>
    <row r="421" spans="1:15" x14ac:dyDescent="0.25">
      <c r="A421" s="58">
        <v>299</v>
      </c>
      <c r="B421" s="40"/>
      <c r="C421" s="40"/>
      <c r="D421" s="59"/>
      <c r="E421" s="12" t="s">
        <v>296</v>
      </c>
      <c r="F421" s="12" t="s">
        <v>299</v>
      </c>
      <c r="G421" s="12">
        <v>44029.14</v>
      </c>
      <c r="H421" s="12" t="s">
        <v>25</v>
      </c>
      <c r="I421" s="12">
        <v>43059.9</v>
      </c>
      <c r="J421" s="6">
        <v>54854</v>
      </c>
      <c r="K421" s="10">
        <f>J421/G421*100</f>
        <v>124.58567212532428</v>
      </c>
      <c r="L421" s="12" t="s">
        <v>25</v>
      </c>
      <c r="M421" s="12">
        <f>J421/I421*100</f>
        <v>127.38998464929088</v>
      </c>
      <c r="N421" s="12" t="s">
        <v>17</v>
      </c>
      <c r="O421" s="22"/>
    </row>
    <row r="422" spans="1:15" ht="26.4" x14ac:dyDescent="0.25">
      <c r="A422" s="58">
        <v>300</v>
      </c>
      <c r="B422" s="40"/>
      <c r="C422" s="40"/>
      <c r="D422" s="59"/>
      <c r="E422" s="12" t="s">
        <v>297</v>
      </c>
      <c r="F422" s="12" t="s">
        <v>299</v>
      </c>
      <c r="G422" s="12">
        <v>42956.89</v>
      </c>
      <c r="H422" s="12" t="s">
        <v>25</v>
      </c>
      <c r="I422" s="12">
        <v>45973.2</v>
      </c>
      <c r="J422" s="6">
        <v>55339</v>
      </c>
      <c r="K422" s="10">
        <f>J422/G422*100</f>
        <v>128.82450289115437</v>
      </c>
      <c r="L422" s="12" t="s">
        <v>25</v>
      </c>
      <c r="M422" s="12">
        <f>J422/I422*100</f>
        <v>120.37230386399034</v>
      </c>
      <c r="N422" s="12" t="s">
        <v>17</v>
      </c>
      <c r="O422" s="22"/>
    </row>
    <row r="423" spans="1:15" ht="52.8" x14ac:dyDescent="0.25">
      <c r="A423" s="58">
        <v>301</v>
      </c>
      <c r="B423" s="40"/>
      <c r="C423" s="40"/>
      <c r="D423" s="59"/>
      <c r="E423" s="12" t="s">
        <v>298</v>
      </c>
      <c r="F423" s="12" t="s">
        <v>257</v>
      </c>
      <c r="G423" s="12">
        <v>101</v>
      </c>
      <c r="H423" s="12" t="s">
        <v>25</v>
      </c>
      <c r="I423" s="12">
        <v>115.26</v>
      </c>
      <c r="J423" s="6">
        <v>121</v>
      </c>
      <c r="K423" s="10">
        <f>J423/I423*100</f>
        <v>104.98004511539128</v>
      </c>
      <c r="L423" s="12" t="s">
        <v>25</v>
      </c>
      <c r="M423" s="12">
        <f t="shared" ref="M423:M425" si="16">J423/I423*100</f>
        <v>104.98004511539128</v>
      </c>
      <c r="N423" s="12" t="s">
        <v>17</v>
      </c>
      <c r="O423" s="22"/>
    </row>
    <row r="424" spans="1:15" ht="26.4" x14ac:dyDescent="0.25">
      <c r="A424" s="58">
        <v>302</v>
      </c>
      <c r="B424" s="40"/>
      <c r="C424" s="40"/>
      <c r="D424" s="59"/>
      <c r="E424" s="12" t="s">
        <v>250</v>
      </c>
      <c r="F424" s="12" t="s">
        <v>257</v>
      </c>
      <c r="G424" s="12">
        <v>104</v>
      </c>
      <c r="H424" s="12" t="s">
        <v>25</v>
      </c>
      <c r="I424" s="12">
        <v>118.68</v>
      </c>
      <c r="J424" s="6">
        <v>117</v>
      </c>
      <c r="K424" s="10">
        <f>J424/I424*100</f>
        <v>98.584428715874623</v>
      </c>
      <c r="L424" s="12" t="s">
        <v>25</v>
      </c>
      <c r="M424" s="12">
        <f t="shared" si="16"/>
        <v>98.584428715874623</v>
      </c>
      <c r="N424" s="12" t="s">
        <v>17</v>
      </c>
      <c r="O424" s="22"/>
    </row>
    <row r="425" spans="1:15" ht="26.4" x14ac:dyDescent="0.25">
      <c r="A425" s="58">
        <v>303</v>
      </c>
      <c r="B425" s="40"/>
      <c r="C425" s="40"/>
      <c r="D425" s="59"/>
      <c r="E425" s="12" t="s">
        <v>251</v>
      </c>
      <c r="F425" s="12" t="s">
        <v>257</v>
      </c>
      <c r="G425" s="12" t="s">
        <v>25</v>
      </c>
      <c r="H425" s="12" t="s">
        <v>25</v>
      </c>
      <c r="I425" s="12">
        <v>126.41</v>
      </c>
      <c r="J425" s="6">
        <v>118</v>
      </c>
      <c r="K425" s="10" t="s">
        <v>25</v>
      </c>
      <c r="L425" s="12" t="s">
        <v>25</v>
      </c>
      <c r="M425" s="12">
        <f t="shared" si="16"/>
        <v>93.34704532869236</v>
      </c>
      <c r="N425" s="12" t="s">
        <v>17</v>
      </c>
      <c r="O425" s="22"/>
    </row>
    <row r="426" spans="1:15" ht="26.4" x14ac:dyDescent="0.25">
      <c r="A426" s="58">
        <v>304</v>
      </c>
      <c r="B426" s="40"/>
      <c r="C426" s="40"/>
      <c r="D426" s="59"/>
      <c r="E426" s="12" t="s">
        <v>252</v>
      </c>
      <c r="F426" s="12" t="s">
        <v>257</v>
      </c>
      <c r="G426" s="12" t="s">
        <v>25</v>
      </c>
      <c r="H426" s="12" t="s">
        <v>25</v>
      </c>
      <c r="I426" s="12" t="s">
        <v>25</v>
      </c>
      <c r="J426" s="12" t="s">
        <v>25</v>
      </c>
      <c r="K426" s="12" t="s">
        <v>25</v>
      </c>
      <c r="L426" s="12" t="s">
        <v>25</v>
      </c>
      <c r="M426" s="12" t="s">
        <v>25</v>
      </c>
      <c r="N426" s="12" t="s">
        <v>17</v>
      </c>
      <c r="O426" s="22"/>
    </row>
    <row r="427" spans="1:15" ht="39.6" x14ac:dyDescent="0.25">
      <c r="A427" s="58">
        <v>305</v>
      </c>
      <c r="B427" s="40"/>
      <c r="C427" s="40"/>
      <c r="D427" s="59"/>
      <c r="E427" s="12" t="s">
        <v>253</v>
      </c>
      <c r="F427" s="12" t="s">
        <v>257</v>
      </c>
      <c r="G427" s="12" t="s">
        <v>25</v>
      </c>
      <c r="H427" s="12" t="s">
        <v>25</v>
      </c>
      <c r="I427" s="12" t="s">
        <v>25</v>
      </c>
      <c r="J427" s="12" t="s">
        <v>25</v>
      </c>
      <c r="K427" s="12" t="s">
        <v>25</v>
      </c>
      <c r="L427" s="12" t="s">
        <v>25</v>
      </c>
      <c r="M427" s="12" t="s">
        <v>25</v>
      </c>
      <c r="N427" s="12" t="s">
        <v>17</v>
      </c>
      <c r="O427" s="22"/>
    </row>
    <row r="428" spans="1:15" ht="26.4" x14ac:dyDescent="0.25">
      <c r="A428" s="58">
        <v>306</v>
      </c>
      <c r="B428" s="40"/>
      <c r="C428" s="40"/>
      <c r="D428" s="59"/>
      <c r="E428" s="12" t="s">
        <v>294</v>
      </c>
      <c r="F428" s="12" t="s">
        <v>257</v>
      </c>
      <c r="G428" s="12" t="s">
        <v>25</v>
      </c>
      <c r="H428" s="12" t="s">
        <v>25</v>
      </c>
      <c r="I428" s="12">
        <v>109.4</v>
      </c>
      <c r="J428" s="6">
        <v>126</v>
      </c>
      <c r="K428" s="10" t="s">
        <v>25</v>
      </c>
      <c r="L428" s="12" t="s">
        <v>25</v>
      </c>
      <c r="M428" s="12">
        <f>J428/I428*100</f>
        <v>115.17367458866543</v>
      </c>
      <c r="N428" s="12" t="s">
        <v>17</v>
      </c>
      <c r="O428" s="22"/>
    </row>
    <row r="429" spans="1:15" ht="26.4" x14ac:dyDescent="0.25">
      <c r="A429" s="58">
        <v>307</v>
      </c>
      <c r="B429" s="40"/>
      <c r="C429" s="40"/>
      <c r="D429" s="59"/>
      <c r="E429" s="12" t="s">
        <v>295</v>
      </c>
      <c r="F429" s="12" t="s">
        <v>257</v>
      </c>
      <c r="G429" s="12">
        <v>102</v>
      </c>
      <c r="H429" s="12" t="s">
        <v>25</v>
      </c>
      <c r="I429" s="12">
        <v>99.13</v>
      </c>
      <c r="J429" s="6" t="s">
        <v>25</v>
      </c>
      <c r="K429" s="10" t="s">
        <v>25</v>
      </c>
      <c r="L429" s="12" t="s">
        <v>25</v>
      </c>
      <c r="M429" s="12" t="s">
        <v>25</v>
      </c>
      <c r="N429" s="12" t="s">
        <v>17</v>
      </c>
      <c r="O429" s="22"/>
    </row>
    <row r="430" spans="1:15" ht="26.4" x14ac:dyDescent="0.25">
      <c r="A430" s="58">
        <v>308</v>
      </c>
      <c r="B430" s="40"/>
      <c r="C430" s="40"/>
      <c r="D430" s="59"/>
      <c r="E430" s="12" t="s">
        <v>296</v>
      </c>
      <c r="F430" s="12" t="s">
        <v>257</v>
      </c>
      <c r="G430" s="12">
        <v>106.4</v>
      </c>
      <c r="H430" s="12" t="s">
        <v>25</v>
      </c>
      <c r="I430" s="12">
        <v>113.2</v>
      </c>
      <c r="J430" s="6">
        <v>127</v>
      </c>
      <c r="K430" s="10">
        <f>J430/G430*100</f>
        <v>119.36090225563909</v>
      </c>
      <c r="L430" s="12" t="s">
        <v>25</v>
      </c>
      <c r="M430" s="12">
        <f t="shared" ref="M430" si="17">J430/I430*100</f>
        <v>112.19081272084806</v>
      </c>
      <c r="N430" s="12" t="s">
        <v>17</v>
      </c>
      <c r="O430" s="22"/>
    </row>
    <row r="431" spans="1:15" x14ac:dyDescent="0.25">
      <c r="A431" s="34">
        <v>309</v>
      </c>
      <c r="B431" s="34"/>
      <c r="C431" s="34"/>
      <c r="D431" s="34"/>
      <c r="E431" s="41" t="s">
        <v>297</v>
      </c>
      <c r="F431" s="41" t="s">
        <v>257</v>
      </c>
      <c r="G431" s="41">
        <v>100.7</v>
      </c>
      <c r="H431" s="41" t="s">
        <v>25</v>
      </c>
      <c r="I431" s="41">
        <v>121.35</v>
      </c>
      <c r="J431" s="60">
        <v>120</v>
      </c>
      <c r="K431" s="37">
        <f>J431/G431*100</f>
        <v>119.16583912611718</v>
      </c>
      <c r="L431" s="41" t="s">
        <v>25</v>
      </c>
      <c r="M431" s="36">
        <f>J431/I431*100</f>
        <v>98.887515451174295</v>
      </c>
      <c r="N431" s="41" t="s">
        <v>17</v>
      </c>
      <c r="O431" s="46"/>
    </row>
    <row r="432" spans="1:15" x14ac:dyDescent="0.25">
      <c r="A432" s="35"/>
      <c r="B432" s="35"/>
      <c r="C432" s="35"/>
      <c r="D432" s="35"/>
      <c r="E432" s="41"/>
      <c r="F432" s="41"/>
      <c r="G432" s="41"/>
      <c r="H432" s="41"/>
      <c r="I432" s="41"/>
      <c r="J432" s="60"/>
      <c r="K432" s="37"/>
      <c r="L432" s="41"/>
      <c r="M432" s="37"/>
      <c r="N432" s="41"/>
      <c r="O432" s="46"/>
    </row>
    <row r="433" spans="1:15" ht="55.5" customHeight="1" x14ac:dyDescent="0.25">
      <c r="A433" s="40"/>
      <c r="B433" s="40"/>
      <c r="C433" s="40"/>
      <c r="D433" s="40"/>
      <c r="E433" s="42"/>
      <c r="F433" s="42"/>
      <c r="G433" s="42"/>
      <c r="H433" s="42"/>
      <c r="I433" s="42"/>
      <c r="J433" s="60"/>
      <c r="K433" s="38"/>
      <c r="L433" s="42"/>
      <c r="M433" s="38"/>
      <c r="N433" s="42"/>
      <c r="O433" s="46"/>
    </row>
    <row r="434" spans="1:15" x14ac:dyDescent="0.25">
      <c r="A434" s="53" t="s">
        <v>37</v>
      </c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54"/>
      <c r="O434" s="22"/>
    </row>
    <row r="435" spans="1:15" x14ac:dyDescent="0.25">
      <c r="A435" s="55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7"/>
      <c r="O435" s="22"/>
    </row>
    <row r="436" spans="1:15" x14ac:dyDescent="0.25">
      <c r="A436" s="55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7"/>
      <c r="O436" s="22"/>
    </row>
    <row r="437" spans="1:15" x14ac:dyDescent="0.25">
      <c r="A437" s="55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7"/>
      <c r="O437" s="22"/>
    </row>
    <row r="438" spans="1:15" x14ac:dyDescent="0.25">
      <c r="A438" s="55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7"/>
      <c r="O438" s="22"/>
    </row>
    <row r="439" spans="1:15" x14ac:dyDescent="0.25">
      <c r="A439" s="55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7"/>
      <c r="O439" s="22"/>
    </row>
    <row r="440" spans="1:15" x14ac:dyDescent="0.25">
      <c r="A440" s="55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7"/>
      <c r="O440" s="22"/>
    </row>
    <row r="441" spans="1:15" x14ac:dyDescent="0.25">
      <c r="A441" s="55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7"/>
      <c r="O441" s="22"/>
    </row>
    <row r="442" spans="1:15" x14ac:dyDescent="0.25">
      <c r="A442" s="55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7"/>
      <c r="O442" s="22"/>
    </row>
    <row r="443" spans="1:15" x14ac:dyDescent="0.25">
      <c r="A443" s="55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7"/>
      <c r="O443" s="22"/>
    </row>
    <row r="444" spans="1:15" ht="26.4" x14ac:dyDescent="0.25">
      <c r="A444" s="58">
        <v>310</v>
      </c>
      <c r="B444" s="40"/>
      <c r="C444" s="40"/>
      <c r="D444" s="59"/>
      <c r="E444" s="12" t="s">
        <v>300</v>
      </c>
      <c r="F444" s="12" t="s">
        <v>19</v>
      </c>
      <c r="G444" s="12">
        <v>33</v>
      </c>
      <c r="H444" s="12" t="s">
        <v>25</v>
      </c>
      <c r="I444" s="11">
        <v>20</v>
      </c>
      <c r="J444" s="20">
        <v>15</v>
      </c>
      <c r="K444" s="21">
        <v>45.5</v>
      </c>
      <c r="L444" s="21" t="s">
        <v>25</v>
      </c>
      <c r="M444" s="21">
        <v>75</v>
      </c>
      <c r="N444" s="12" t="s">
        <v>301</v>
      </c>
      <c r="O444" s="22"/>
    </row>
    <row r="445" spans="1:15" ht="26.4" x14ac:dyDescent="0.25">
      <c r="A445" s="58">
        <v>311</v>
      </c>
      <c r="B445" s="40"/>
      <c r="C445" s="40"/>
      <c r="D445" s="59"/>
      <c r="E445" s="12" t="s">
        <v>302</v>
      </c>
      <c r="F445" s="12" t="s">
        <v>60</v>
      </c>
      <c r="G445" s="12">
        <v>0.7</v>
      </c>
      <c r="H445" s="12">
        <v>0.5</v>
      </c>
      <c r="I445" s="11">
        <v>0.4</v>
      </c>
      <c r="J445" s="20">
        <v>0.31</v>
      </c>
      <c r="K445" s="21">
        <v>80</v>
      </c>
      <c r="L445" s="21" t="s">
        <v>25</v>
      </c>
      <c r="M445" s="21">
        <v>77.5</v>
      </c>
      <c r="N445" s="12" t="s">
        <v>301</v>
      </c>
      <c r="O445" s="22"/>
    </row>
    <row r="446" spans="1:15" ht="26.4" x14ac:dyDescent="0.25">
      <c r="A446" s="58">
        <v>312</v>
      </c>
      <c r="B446" s="40"/>
      <c r="C446" s="40"/>
      <c r="D446" s="59"/>
      <c r="E446" s="12" t="s">
        <v>303</v>
      </c>
      <c r="F446" s="12" t="s">
        <v>21</v>
      </c>
      <c r="G446" s="12">
        <v>60</v>
      </c>
      <c r="H446" s="12" t="s">
        <v>25</v>
      </c>
      <c r="I446" s="11">
        <v>77</v>
      </c>
      <c r="J446" s="20">
        <v>96</v>
      </c>
      <c r="K446" s="21">
        <v>160</v>
      </c>
      <c r="L446" s="21" t="s">
        <v>25</v>
      </c>
      <c r="M446" s="21">
        <v>124.7</v>
      </c>
      <c r="N446" s="12" t="s">
        <v>301</v>
      </c>
      <c r="O446" s="22"/>
    </row>
    <row r="447" spans="1:15" ht="52.8" x14ac:dyDescent="0.25">
      <c r="A447" s="58">
        <v>313</v>
      </c>
      <c r="B447" s="40"/>
      <c r="C447" s="40"/>
      <c r="D447" s="59"/>
      <c r="E447" s="12" t="s">
        <v>304</v>
      </c>
      <c r="F447" s="12" t="s">
        <v>19</v>
      </c>
      <c r="G447" s="12">
        <v>120</v>
      </c>
      <c r="H447" s="12" t="s">
        <v>25</v>
      </c>
      <c r="I447" s="11">
        <v>112</v>
      </c>
      <c r="J447" s="20">
        <v>105</v>
      </c>
      <c r="K447" s="21">
        <v>87.5</v>
      </c>
      <c r="L447" s="21" t="s">
        <v>25</v>
      </c>
      <c r="M447" s="21">
        <v>93.8</v>
      </c>
      <c r="N447" s="12" t="s">
        <v>301</v>
      </c>
      <c r="O447" s="22"/>
    </row>
    <row r="448" spans="1:15" ht="52.8" customHeight="1" x14ac:dyDescent="0.25">
      <c r="A448" s="58">
        <v>314</v>
      </c>
      <c r="B448" s="40"/>
      <c r="C448" s="40"/>
      <c r="D448" s="59"/>
      <c r="E448" s="12" t="s">
        <v>305</v>
      </c>
      <c r="F448" s="12" t="s">
        <v>19</v>
      </c>
      <c r="G448" s="12">
        <v>55</v>
      </c>
      <c r="H448" s="12" t="s">
        <v>25</v>
      </c>
      <c r="I448" s="11">
        <v>56</v>
      </c>
      <c r="J448" s="20">
        <v>72</v>
      </c>
      <c r="K448" s="21">
        <v>130.9</v>
      </c>
      <c r="L448" s="21" t="s">
        <v>25</v>
      </c>
      <c r="M448" s="21">
        <v>128.6</v>
      </c>
      <c r="N448" s="12" t="s">
        <v>301</v>
      </c>
      <c r="O448" s="22"/>
    </row>
    <row r="449" spans="1:15" x14ac:dyDescent="0.25">
      <c r="A449" s="34">
        <v>315</v>
      </c>
      <c r="B449" s="34"/>
      <c r="C449" s="34"/>
      <c r="D449" s="34"/>
      <c r="E449" s="41" t="s">
        <v>306</v>
      </c>
      <c r="F449" s="41" t="s">
        <v>307</v>
      </c>
      <c r="G449" s="41">
        <v>0.4</v>
      </c>
      <c r="H449" s="41" t="s">
        <v>25</v>
      </c>
      <c r="I449" s="36">
        <v>0.26</v>
      </c>
      <c r="J449" s="39">
        <v>0.18</v>
      </c>
      <c r="K449" s="33">
        <v>45</v>
      </c>
      <c r="L449" s="36" t="s">
        <v>25</v>
      </c>
      <c r="M449" s="33">
        <v>69.2</v>
      </c>
      <c r="N449" s="41" t="s">
        <v>301</v>
      </c>
      <c r="O449" s="46"/>
    </row>
    <row r="450" spans="1:15" x14ac:dyDescent="0.25">
      <c r="A450" s="35"/>
      <c r="B450" s="35"/>
      <c r="C450" s="35"/>
      <c r="D450" s="35"/>
      <c r="E450" s="41"/>
      <c r="F450" s="41"/>
      <c r="G450" s="41"/>
      <c r="H450" s="41"/>
      <c r="I450" s="37"/>
      <c r="J450" s="39"/>
      <c r="K450" s="33"/>
      <c r="L450" s="37"/>
      <c r="M450" s="33"/>
      <c r="N450" s="41"/>
      <c r="O450" s="46"/>
    </row>
    <row r="451" spans="1:15" ht="54" customHeight="1" x14ac:dyDescent="0.25">
      <c r="A451" s="40"/>
      <c r="B451" s="40"/>
      <c r="C451" s="40"/>
      <c r="D451" s="40"/>
      <c r="E451" s="42"/>
      <c r="F451" s="42"/>
      <c r="G451" s="42"/>
      <c r="H451" s="42"/>
      <c r="I451" s="38"/>
      <c r="J451" s="39"/>
      <c r="K451" s="33"/>
      <c r="L451" s="38"/>
      <c r="M451" s="33"/>
      <c r="N451" s="42"/>
      <c r="O451" s="46"/>
    </row>
    <row r="452" spans="1:15" ht="54" customHeight="1" x14ac:dyDescent="0.25">
      <c r="A452" s="34"/>
      <c r="B452" s="34"/>
      <c r="C452" s="34"/>
      <c r="D452" s="34"/>
      <c r="E452" s="34"/>
      <c r="F452" s="34"/>
      <c r="G452" s="48"/>
      <c r="H452" s="48"/>
      <c r="I452" s="48"/>
      <c r="J452" s="48"/>
      <c r="K452" s="48"/>
      <c r="L452" s="48"/>
      <c r="M452" s="48"/>
      <c r="N452" s="54"/>
      <c r="O452" s="22"/>
    </row>
    <row r="453" spans="1:15" ht="85.8" customHeight="1" x14ac:dyDescent="0.25">
      <c r="A453" s="40"/>
      <c r="B453" s="40"/>
      <c r="C453" s="40"/>
      <c r="D453" s="40"/>
      <c r="E453" s="40"/>
      <c r="F453" s="40"/>
      <c r="G453" s="45"/>
      <c r="H453" s="45"/>
      <c r="I453" s="45"/>
      <c r="J453" s="45"/>
      <c r="K453" s="45"/>
      <c r="L453" s="45"/>
      <c r="M453" s="45"/>
      <c r="N453" s="42"/>
      <c r="O453" s="22"/>
    </row>
    <row r="454" spans="1:15" x14ac:dyDescent="0.25">
      <c r="A454" s="55" t="s">
        <v>37</v>
      </c>
      <c r="B454" s="56"/>
      <c r="C454" s="56"/>
      <c r="D454" s="56"/>
      <c r="E454" s="56"/>
      <c r="F454" s="56"/>
      <c r="G454" s="56"/>
      <c r="H454" s="56"/>
      <c r="I454" s="56"/>
      <c r="J454" s="56" t="s">
        <v>37</v>
      </c>
      <c r="K454" s="56"/>
      <c r="L454" s="56"/>
      <c r="M454" s="56"/>
      <c r="N454" s="57"/>
      <c r="O454" s="22"/>
    </row>
    <row r="455" spans="1:15" x14ac:dyDescent="0.25">
      <c r="A455" s="58">
        <v>316</v>
      </c>
      <c r="B455" s="40"/>
      <c r="C455" s="40"/>
      <c r="D455" s="59"/>
      <c r="E455" s="45" t="s">
        <v>308</v>
      </c>
      <c r="F455" s="45"/>
      <c r="G455" s="45"/>
      <c r="H455" s="45"/>
      <c r="I455" s="45"/>
      <c r="J455" s="45"/>
      <c r="K455" s="45"/>
      <c r="L455" s="45"/>
      <c r="M455" s="45"/>
      <c r="N455" s="42"/>
      <c r="O455" s="22"/>
    </row>
    <row r="456" spans="1:15" x14ac:dyDescent="0.25">
      <c r="A456" s="58">
        <v>317</v>
      </c>
      <c r="B456" s="40"/>
      <c r="C456" s="40"/>
      <c r="D456" s="59"/>
      <c r="E456" s="45" t="s">
        <v>309</v>
      </c>
      <c r="F456" s="45"/>
      <c r="G456" s="45"/>
      <c r="H456" s="45"/>
      <c r="I456" s="45"/>
      <c r="J456" s="45"/>
      <c r="K456" s="45"/>
      <c r="L456" s="45"/>
      <c r="M456" s="45"/>
      <c r="N456" s="42"/>
      <c r="O456" s="22"/>
    </row>
    <row r="457" spans="1:15" x14ac:dyDescent="0.25">
      <c r="A457" s="58">
        <v>318</v>
      </c>
      <c r="B457" s="40"/>
      <c r="C457" s="40"/>
      <c r="D457" s="59"/>
      <c r="E457" s="12" t="s">
        <v>310</v>
      </c>
      <c r="F457" s="12" t="s">
        <v>249</v>
      </c>
      <c r="G457" s="12">
        <v>830</v>
      </c>
      <c r="H457" s="12" t="s">
        <v>25</v>
      </c>
      <c r="I457" s="12">
        <v>646.88</v>
      </c>
      <c r="J457" s="20">
        <v>818</v>
      </c>
      <c r="K457" s="10">
        <f>J457/G457*100</f>
        <v>98.554216867469876</v>
      </c>
      <c r="L457" s="12" t="s">
        <v>25</v>
      </c>
      <c r="M457" s="12">
        <f t="shared" ref="M457" si="18">J457/I457*100</f>
        <v>126.45312886470444</v>
      </c>
      <c r="N457" s="12" t="s">
        <v>486</v>
      </c>
      <c r="O457" s="22"/>
    </row>
    <row r="458" spans="1:15" x14ac:dyDescent="0.25">
      <c r="A458" s="58">
        <v>319</v>
      </c>
      <c r="B458" s="40"/>
      <c r="C458" s="40"/>
      <c r="D458" s="59"/>
      <c r="E458" s="12" t="s">
        <v>311</v>
      </c>
      <c r="F458" s="12" t="s">
        <v>249</v>
      </c>
      <c r="G458" s="12">
        <v>226.7</v>
      </c>
      <c r="H458" s="12" t="s">
        <v>25</v>
      </c>
      <c r="I458" s="12">
        <v>155.88999999999999</v>
      </c>
      <c r="J458" s="20">
        <v>239.8</v>
      </c>
      <c r="K458" s="10">
        <v>105.8</v>
      </c>
      <c r="L458" s="12"/>
      <c r="M458" s="12">
        <v>153.80000000000001</v>
      </c>
      <c r="N458" s="12" t="s">
        <v>486</v>
      </c>
      <c r="O458" s="22"/>
    </row>
    <row r="459" spans="1:15" x14ac:dyDescent="0.25">
      <c r="A459" s="61">
        <v>320</v>
      </c>
      <c r="B459" s="62"/>
      <c r="C459" s="62"/>
      <c r="D459" s="63"/>
      <c r="E459" s="18" t="s">
        <v>312</v>
      </c>
      <c r="F459" s="37" t="s">
        <v>249</v>
      </c>
      <c r="G459" s="37">
        <v>180</v>
      </c>
      <c r="H459" s="37" t="s">
        <v>25</v>
      </c>
      <c r="I459" s="37">
        <v>128.36000000000001</v>
      </c>
      <c r="J459" s="50">
        <v>192.5</v>
      </c>
      <c r="K459" s="37">
        <v>106.9</v>
      </c>
      <c r="L459" s="37" t="s">
        <v>25</v>
      </c>
      <c r="M459" s="37">
        <v>150</v>
      </c>
      <c r="N459" s="37" t="s">
        <v>37</v>
      </c>
      <c r="O459" s="22"/>
    </row>
    <row r="460" spans="1:15" x14ac:dyDescent="0.25">
      <c r="A460" s="58"/>
      <c r="B460" s="40"/>
      <c r="C460" s="40"/>
      <c r="D460" s="59"/>
      <c r="E460" s="12" t="s">
        <v>230</v>
      </c>
      <c r="F460" s="38"/>
      <c r="G460" s="38"/>
      <c r="H460" s="38"/>
      <c r="I460" s="38"/>
      <c r="J460" s="51"/>
      <c r="K460" s="38"/>
      <c r="L460" s="38"/>
      <c r="M460" s="38"/>
      <c r="N460" s="38"/>
      <c r="O460" s="22"/>
    </row>
    <row r="461" spans="1:15" x14ac:dyDescent="0.25">
      <c r="A461" s="58">
        <v>321</v>
      </c>
      <c r="B461" s="40"/>
      <c r="C461" s="40"/>
      <c r="D461" s="59"/>
      <c r="E461" s="12" t="s">
        <v>313</v>
      </c>
      <c r="F461" s="12" t="s">
        <v>249</v>
      </c>
      <c r="G461" s="12">
        <v>180</v>
      </c>
      <c r="H461" s="12" t="s">
        <v>25</v>
      </c>
      <c r="I461" s="12">
        <v>128.36000000000001</v>
      </c>
      <c r="J461" s="20">
        <v>192.5</v>
      </c>
      <c r="K461" s="10">
        <v>106.9</v>
      </c>
      <c r="L461" s="12" t="s">
        <v>25</v>
      </c>
      <c r="M461" s="12">
        <v>150</v>
      </c>
      <c r="N461" s="12" t="s">
        <v>486</v>
      </c>
      <c r="O461" s="22"/>
    </row>
    <row r="462" spans="1:15" ht="39.6" x14ac:dyDescent="0.25">
      <c r="A462" s="58">
        <v>322</v>
      </c>
      <c r="B462" s="40"/>
      <c r="C462" s="40"/>
      <c r="D462" s="59"/>
      <c r="E462" s="12" t="s">
        <v>314</v>
      </c>
      <c r="F462" s="12" t="s">
        <v>249</v>
      </c>
      <c r="G462" s="12">
        <v>12.9</v>
      </c>
      <c r="H462" s="12" t="s">
        <v>25</v>
      </c>
      <c r="I462" s="12">
        <v>10.85</v>
      </c>
      <c r="J462" s="20">
        <v>12.9</v>
      </c>
      <c r="K462" s="10">
        <v>100</v>
      </c>
      <c r="L462" s="12" t="s">
        <v>25</v>
      </c>
      <c r="M462" s="12">
        <v>118.6</v>
      </c>
      <c r="N462" s="12" t="s">
        <v>486</v>
      </c>
      <c r="O462" s="22"/>
    </row>
    <row r="463" spans="1:15" x14ac:dyDescent="0.25">
      <c r="A463" s="61">
        <v>323</v>
      </c>
      <c r="B463" s="62"/>
      <c r="C463" s="62"/>
      <c r="D463" s="63"/>
      <c r="E463" s="18" t="s">
        <v>315</v>
      </c>
      <c r="F463" s="37" t="s">
        <v>249</v>
      </c>
      <c r="G463" s="37">
        <v>28.3</v>
      </c>
      <c r="H463" s="37" t="s">
        <v>25</v>
      </c>
      <c r="I463" s="37">
        <v>11.6</v>
      </c>
      <c r="J463" s="50">
        <v>28.3</v>
      </c>
      <c r="K463" s="37">
        <v>100</v>
      </c>
      <c r="L463" s="37" t="s">
        <v>25</v>
      </c>
      <c r="M463" s="37">
        <v>244</v>
      </c>
      <c r="N463" s="37" t="s">
        <v>37</v>
      </c>
      <c r="O463" s="22"/>
    </row>
    <row r="464" spans="1:15" x14ac:dyDescent="0.25">
      <c r="A464" s="58"/>
      <c r="B464" s="40"/>
      <c r="C464" s="40"/>
      <c r="D464" s="59"/>
      <c r="E464" s="12" t="s">
        <v>230</v>
      </c>
      <c r="F464" s="38"/>
      <c r="G464" s="38"/>
      <c r="H464" s="38"/>
      <c r="I464" s="38"/>
      <c r="J464" s="51"/>
      <c r="K464" s="38"/>
      <c r="L464" s="38"/>
      <c r="M464" s="38"/>
      <c r="N464" s="38"/>
      <c r="O464" s="22"/>
    </row>
    <row r="465" spans="1:15" ht="26.4" x14ac:dyDescent="0.25">
      <c r="A465" s="58">
        <v>324</v>
      </c>
      <c r="B465" s="40"/>
      <c r="C465" s="40"/>
      <c r="D465" s="59"/>
      <c r="E465" s="12" t="s">
        <v>316</v>
      </c>
      <c r="F465" s="12" t="s">
        <v>249</v>
      </c>
      <c r="G465" s="12">
        <v>27.5</v>
      </c>
      <c r="H465" s="12" t="s">
        <v>25</v>
      </c>
      <c r="I465" s="12">
        <v>11.26</v>
      </c>
      <c r="J465" s="20">
        <v>27.6</v>
      </c>
      <c r="K465" s="10">
        <v>100.4</v>
      </c>
      <c r="L465" s="12" t="s">
        <v>25</v>
      </c>
      <c r="M465" s="18">
        <v>245.2</v>
      </c>
      <c r="N465" s="12" t="s">
        <v>37</v>
      </c>
      <c r="O465" s="22"/>
    </row>
    <row r="466" spans="1:15" ht="26.4" x14ac:dyDescent="0.25">
      <c r="A466" s="58">
        <v>325</v>
      </c>
      <c r="B466" s="40"/>
      <c r="C466" s="40"/>
      <c r="D466" s="59"/>
      <c r="E466" s="12" t="s">
        <v>317</v>
      </c>
      <c r="F466" s="12" t="s">
        <v>249</v>
      </c>
      <c r="G466" s="12" t="s">
        <v>25</v>
      </c>
      <c r="H466" s="12" t="s">
        <v>25</v>
      </c>
      <c r="I466" s="12">
        <v>-0.01</v>
      </c>
      <c r="J466" s="20" t="s">
        <v>25</v>
      </c>
      <c r="K466" s="10" t="s">
        <v>25</v>
      </c>
      <c r="L466" s="12" t="s">
        <v>25</v>
      </c>
      <c r="M466" s="13" t="s">
        <v>25</v>
      </c>
      <c r="N466" s="12" t="s">
        <v>37</v>
      </c>
      <c r="O466" s="22"/>
    </row>
    <row r="467" spans="1:15" x14ac:dyDescent="0.25">
      <c r="A467" s="58">
        <v>326</v>
      </c>
      <c r="B467" s="40"/>
      <c r="C467" s="40"/>
      <c r="D467" s="59"/>
      <c r="E467" s="12" t="s">
        <v>318</v>
      </c>
      <c r="F467" s="12" t="s">
        <v>249</v>
      </c>
      <c r="G467" s="12" t="s">
        <v>25</v>
      </c>
      <c r="H467" s="12" t="s">
        <v>25</v>
      </c>
      <c r="I467" s="12" t="s">
        <v>25</v>
      </c>
      <c r="J467" s="20"/>
      <c r="K467" s="10" t="s">
        <v>25</v>
      </c>
      <c r="L467" s="12" t="s">
        <v>25</v>
      </c>
      <c r="M467" s="13" t="s">
        <v>25</v>
      </c>
      <c r="N467" s="12" t="s">
        <v>37</v>
      </c>
      <c r="O467" s="22"/>
    </row>
    <row r="468" spans="1:15" ht="26.4" x14ac:dyDescent="0.25">
      <c r="A468" s="58">
        <v>327</v>
      </c>
      <c r="B468" s="40"/>
      <c r="C468" s="40"/>
      <c r="D468" s="59"/>
      <c r="E468" s="12" t="s">
        <v>319</v>
      </c>
      <c r="F468" s="12" t="s">
        <v>249</v>
      </c>
      <c r="G468" s="12">
        <v>0.79</v>
      </c>
      <c r="H468" s="12" t="s">
        <v>25</v>
      </c>
      <c r="I468" s="12">
        <v>0.35</v>
      </c>
      <c r="J468" s="20">
        <v>0.69</v>
      </c>
      <c r="K468" s="10">
        <v>87.4</v>
      </c>
      <c r="L468" s="12" t="s">
        <v>25</v>
      </c>
      <c r="M468" s="13">
        <v>198.4</v>
      </c>
      <c r="N468" s="12" t="s">
        <v>37</v>
      </c>
      <c r="O468" s="22"/>
    </row>
    <row r="469" spans="1:15" x14ac:dyDescent="0.25">
      <c r="A469" s="61">
        <v>328</v>
      </c>
      <c r="B469" s="62"/>
      <c r="C469" s="62"/>
      <c r="D469" s="63"/>
      <c r="E469" s="18" t="s">
        <v>320</v>
      </c>
      <c r="F469" s="37" t="s">
        <v>249</v>
      </c>
      <c r="G469" s="37">
        <v>5.5</v>
      </c>
      <c r="H469" s="37" t="s">
        <v>25</v>
      </c>
      <c r="I469" s="37">
        <v>4.8899999999999997</v>
      </c>
      <c r="J469" s="50">
        <v>5.8</v>
      </c>
      <c r="K469" s="37">
        <v>105.6</v>
      </c>
      <c r="L469" s="37" t="s">
        <v>25</v>
      </c>
      <c r="M469" s="37">
        <v>118.6</v>
      </c>
      <c r="N469" s="37" t="s">
        <v>37</v>
      </c>
      <c r="O469" s="22"/>
    </row>
    <row r="470" spans="1:15" x14ac:dyDescent="0.25">
      <c r="A470" s="58"/>
      <c r="B470" s="40"/>
      <c r="C470" s="40"/>
      <c r="D470" s="59"/>
      <c r="E470" s="12" t="s">
        <v>230</v>
      </c>
      <c r="F470" s="38"/>
      <c r="G470" s="38"/>
      <c r="H470" s="38"/>
      <c r="I470" s="38"/>
      <c r="J470" s="51"/>
      <c r="K470" s="38"/>
      <c r="L470" s="38"/>
      <c r="M470" s="38"/>
      <c r="N470" s="38"/>
      <c r="O470" s="22"/>
    </row>
    <row r="471" spans="1:15" x14ac:dyDescent="0.25">
      <c r="A471" s="58">
        <v>329</v>
      </c>
      <c r="B471" s="40"/>
      <c r="C471" s="40"/>
      <c r="D471" s="59"/>
      <c r="E471" s="12" t="s">
        <v>321</v>
      </c>
      <c r="F471" s="12" t="s">
        <v>249</v>
      </c>
      <c r="G471" s="12">
        <v>2.92</v>
      </c>
      <c r="H471" s="12" t="s">
        <v>25</v>
      </c>
      <c r="I471" s="12">
        <v>2.76</v>
      </c>
      <c r="J471" s="20">
        <v>3.33</v>
      </c>
      <c r="K471" s="10">
        <v>114</v>
      </c>
      <c r="L471" s="12" t="s">
        <v>25</v>
      </c>
      <c r="M471" s="18">
        <v>120.5</v>
      </c>
      <c r="N471" s="12" t="s">
        <v>37</v>
      </c>
      <c r="O471" s="22"/>
    </row>
    <row r="472" spans="1:15" x14ac:dyDescent="0.25">
      <c r="A472" s="58">
        <v>330</v>
      </c>
      <c r="B472" s="40"/>
      <c r="C472" s="40"/>
      <c r="D472" s="59"/>
      <c r="E472" s="12" t="s">
        <v>322</v>
      </c>
      <c r="F472" s="12" t="s">
        <v>249</v>
      </c>
      <c r="G472" s="12">
        <v>2.54</v>
      </c>
      <c r="H472" s="12" t="s">
        <v>25</v>
      </c>
      <c r="I472" s="12">
        <v>2.13</v>
      </c>
      <c r="J472" s="20">
        <v>2.4700000000000002</v>
      </c>
      <c r="K472" s="10">
        <v>97.7</v>
      </c>
      <c r="L472" s="12" t="s">
        <v>25</v>
      </c>
      <c r="M472" s="12">
        <v>116.4</v>
      </c>
      <c r="N472" s="12" t="s">
        <v>37</v>
      </c>
      <c r="O472" s="22"/>
    </row>
    <row r="473" spans="1:15" x14ac:dyDescent="0.25">
      <c r="A473" s="58">
        <v>331</v>
      </c>
      <c r="B473" s="40"/>
      <c r="C473" s="40"/>
      <c r="D473" s="59"/>
      <c r="E473" s="12" t="s">
        <v>323</v>
      </c>
      <c r="F473" s="12" t="s">
        <v>249</v>
      </c>
      <c r="G473" s="12">
        <v>0.16</v>
      </c>
      <c r="H473" s="12" t="s">
        <v>25</v>
      </c>
      <c r="I473" s="12">
        <v>0.2</v>
      </c>
      <c r="J473" s="20">
        <v>0.32</v>
      </c>
      <c r="K473" s="10">
        <v>203.2</v>
      </c>
      <c r="L473" s="12" t="s">
        <v>25</v>
      </c>
      <c r="M473" s="12">
        <v>160.30000000000001</v>
      </c>
      <c r="N473" s="12" t="s">
        <v>37</v>
      </c>
      <c r="O473" s="22"/>
    </row>
    <row r="474" spans="1:15" x14ac:dyDescent="0.25">
      <c r="A474" s="58">
        <v>332</v>
      </c>
      <c r="B474" s="40"/>
      <c r="C474" s="40"/>
      <c r="D474" s="59"/>
      <c r="E474" s="12" t="s">
        <v>324</v>
      </c>
      <c r="F474" s="12" t="s">
        <v>249</v>
      </c>
      <c r="G474" s="12">
        <v>11.9</v>
      </c>
      <c r="H474" s="12" t="s">
        <v>25</v>
      </c>
      <c r="I474" s="12">
        <v>12.58</v>
      </c>
      <c r="J474" s="20">
        <v>12</v>
      </c>
      <c r="K474" s="10">
        <v>100.8</v>
      </c>
      <c r="L474" s="12" t="s">
        <v>25</v>
      </c>
      <c r="M474" s="12">
        <v>95.4</v>
      </c>
      <c r="N474" s="12" t="s">
        <v>37</v>
      </c>
      <c r="O474" s="22"/>
    </row>
    <row r="475" spans="1:15" ht="39.6" x14ac:dyDescent="0.25">
      <c r="A475" s="58">
        <v>333</v>
      </c>
      <c r="B475" s="40"/>
      <c r="C475" s="40"/>
      <c r="D475" s="59"/>
      <c r="E475" s="12" t="s">
        <v>325</v>
      </c>
      <c r="F475" s="12" t="s">
        <v>249</v>
      </c>
      <c r="G475" s="12">
        <v>9.09</v>
      </c>
      <c r="H475" s="12" t="s">
        <v>25</v>
      </c>
      <c r="I475" s="12">
        <v>7.57</v>
      </c>
      <c r="J475" s="20">
        <v>9.2200000000000006</v>
      </c>
      <c r="K475" s="10">
        <v>101.4</v>
      </c>
      <c r="L475" s="12" t="s">
        <v>25</v>
      </c>
      <c r="M475" s="12">
        <v>121.9</v>
      </c>
      <c r="N475" s="12" t="s">
        <v>37</v>
      </c>
      <c r="O475" s="22"/>
    </row>
    <row r="476" spans="1:15" ht="26.4" x14ac:dyDescent="0.25">
      <c r="A476" s="58">
        <v>334</v>
      </c>
      <c r="B476" s="40"/>
      <c r="C476" s="40"/>
      <c r="D476" s="59"/>
      <c r="E476" s="12" t="s">
        <v>326</v>
      </c>
      <c r="F476" s="12" t="s">
        <v>249</v>
      </c>
      <c r="G476" s="12">
        <v>0.48</v>
      </c>
      <c r="H476" s="12" t="s">
        <v>25</v>
      </c>
      <c r="I476" s="12">
        <v>0.61</v>
      </c>
      <c r="J476" s="20">
        <v>0.48</v>
      </c>
      <c r="K476" s="10">
        <v>100</v>
      </c>
      <c r="L476" s="12" t="s">
        <v>25</v>
      </c>
      <c r="M476" s="12">
        <v>79.2</v>
      </c>
      <c r="N476" s="12" t="s">
        <v>37</v>
      </c>
      <c r="O476" s="22"/>
    </row>
    <row r="477" spans="1:15" ht="26.4" x14ac:dyDescent="0.25">
      <c r="A477" s="58">
        <v>335</v>
      </c>
      <c r="B477" s="40"/>
      <c r="C477" s="40"/>
      <c r="D477" s="59"/>
      <c r="E477" s="12" t="s">
        <v>327</v>
      </c>
      <c r="F477" s="12" t="s">
        <v>249</v>
      </c>
      <c r="G477" s="12">
        <v>0.5</v>
      </c>
      <c r="H477" s="12" t="s">
        <v>25</v>
      </c>
      <c r="I477" s="12">
        <v>1.18</v>
      </c>
      <c r="J477" s="20">
        <v>0.5</v>
      </c>
      <c r="K477" s="10">
        <v>100</v>
      </c>
      <c r="L477" s="12" t="s">
        <v>25</v>
      </c>
      <c r="M477" s="12">
        <v>41.7</v>
      </c>
      <c r="N477" s="12" t="s">
        <v>37</v>
      </c>
      <c r="O477" s="22"/>
    </row>
    <row r="478" spans="1:15" ht="26.4" x14ac:dyDescent="0.25">
      <c r="A478" s="58">
        <v>336</v>
      </c>
      <c r="B478" s="40"/>
      <c r="C478" s="40"/>
      <c r="D478" s="59"/>
      <c r="E478" s="12" t="s">
        <v>328</v>
      </c>
      <c r="F478" s="12" t="s">
        <v>249</v>
      </c>
      <c r="G478" s="12">
        <v>0.91</v>
      </c>
      <c r="H478" s="12" t="s">
        <v>25</v>
      </c>
      <c r="I478" s="12">
        <v>2.21</v>
      </c>
      <c r="J478" s="20">
        <v>0.79</v>
      </c>
      <c r="K478" s="10">
        <v>86.7</v>
      </c>
      <c r="L478" s="12" t="s">
        <v>25</v>
      </c>
      <c r="M478" s="12">
        <v>35.799999999999997</v>
      </c>
      <c r="N478" s="12" t="s">
        <v>37</v>
      </c>
      <c r="O478" s="22"/>
    </row>
    <row r="479" spans="1:15" x14ac:dyDescent="0.25">
      <c r="A479" s="58">
        <v>337</v>
      </c>
      <c r="B479" s="40"/>
      <c r="C479" s="40"/>
      <c r="D479" s="59"/>
      <c r="E479" s="12" t="s">
        <v>329</v>
      </c>
      <c r="F479" s="12" t="s">
        <v>249</v>
      </c>
      <c r="G479" s="12">
        <v>0.36</v>
      </c>
      <c r="H479" s="12" t="s">
        <v>25</v>
      </c>
      <c r="I479" s="12">
        <v>0.88</v>
      </c>
      <c r="J479" s="20">
        <v>0.41</v>
      </c>
      <c r="K479" s="10">
        <v>113.7</v>
      </c>
      <c r="L479" s="12" t="s">
        <v>25</v>
      </c>
      <c r="M479" s="12">
        <v>46.6</v>
      </c>
      <c r="N479" s="12" t="s">
        <v>37</v>
      </c>
      <c r="O479" s="22"/>
    </row>
    <row r="480" spans="1:15" x14ac:dyDescent="0.25">
      <c r="A480" s="58">
        <v>338</v>
      </c>
      <c r="B480" s="40"/>
      <c r="C480" s="40"/>
      <c r="D480" s="59"/>
      <c r="E480" s="12" t="s">
        <v>330</v>
      </c>
      <c r="F480" s="12" t="s">
        <v>249</v>
      </c>
      <c r="G480" s="12">
        <v>0.61</v>
      </c>
      <c r="H480" s="12" t="s">
        <v>25</v>
      </c>
      <c r="I480" s="12">
        <v>0.12</v>
      </c>
      <c r="J480" s="20">
        <v>0.61</v>
      </c>
      <c r="K480" s="10">
        <v>100</v>
      </c>
      <c r="L480" s="12" t="s">
        <v>25</v>
      </c>
      <c r="M480" s="12">
        <v>508</v>
      </c>
      <c r="N480" s="12" t="s">
        <v>37</v>
      </c>
      <c r="O480" s="22"/>
    </row>
    <row r="481" spans="1:15" x14ac:dyDescent="0.25">
      <c r="A481" s="58">
        <v>339</v>
      </c>
      <c r="B481" s="40"/>
      <c r="C481" s="40"/>
      <c r="D481" s="59"/>
      <c r="E481" s="12" t="s">
        <v>331</v>
      </c>
      <c r="F481" s="12" t="s">
        <v>249</v>
      </c>
      <c r="G481" s="12">
        <v>591.20000000000005</v>
      </c>
      <c r="H481" s="12" t="s">
        <v>25</v>
      </c>
      <c r="I481" s="12">
        <v>478.41</v>
      </c>
      <c r="J481" s="20">
        <v>566.20000000000005</v>
      </c>
      <c r="K481" s="10">
        <v>95.8</v>
      </c>
      <c r="L481" s="12" t="s">
        <v>25</v>
      </c>
      <c r="M481" s="12">
        <v>118.3</v>
      </c>
      <c r="N481" s="12" t="s">
        <v>37</v>
      </c>
      <c r="O481" s="22"/>
    </row>
    <row r="482" spans="1:15" x14ac:dyDescent="0.25">
      <c r="A482" s="58">
        <v>340</v>
      </c>
      <c r="B482" s="40"/>
      <c r="C482" s="40"/>
      <c r="D482" s="59"/>
      <c r="E482" s="12" t="s">
        <v>332</v>
      </c>
      <c r="F482" s="12" t="s">
        <v>249</v>
      </c>
      <c r="G482" s="12">
        <v>67.900000000000006</v>
      </c>
      <c r="H482" s="12" t="s">
        <v>25</v>
      </c>
      <c r="I482" s="12">
        <v>109.3</v>
      </c>
      <c r="J482" s="20">
        <v>59.8</v>
      </c>
      <c r="K482" s="10">
        <v>88.1</v>
      </c>
      <c r="L482" s="12" t="s">
        <v>25</v>
      </c>
      <c r="M482" s="12">
        <v>54.7</v>
      </c>
      <c r="N482" s="12" t="s">
        <v>37</v>
      </c>
      <c r="O482" s="22"/>
    </row>
    <row r="483" spans="1:15" x14ac:dyDescent="0.25">
      <c r="A483" s="58">
        <v>341</v>
      </c>
      <c r="B483" s="40"/>
      <c r="C483" s="40"/>
      <c r="D483" s="59"/>
      <c r="E483" s="12" t="s">
        <v>333</v>
      </c>
      <c r="F483" s="12" t="s">
        <v>249</v>
      </c>
      <c r="G483" s="12">
        <v>279.60000000000002</v>
      </c>
      <c r="H483" s="12" t="s">
        <v>25</v>
      </c>
      <c r="I483" s="12">
        <v>231.93</v>
      </c>
      <c r="J483" s="20">
        <v>276.3</v>
      </c>
      <c r="K483" s="10">
        <v>98.8</v>
      </c>
      <c r="L483" s="12" t="s">
        <v>25</v>
      </c>
      <c r="M483" s="12">
        <v>119.1</v>
      </c>
      <c r="N483" s="12" t="s">
        <v>37</v>
      </c>
      <c r="O483" s="22"/>
    </row>
    <row r="484" spans="1:15" x14ac:dyDescent="0.25">
      <c r="A484" s="58">
        <v>342</v>
      </c>
      <c r="B484" s="40"/>
      <c r="C484" s="40"/>
      <c r="D484" s="59"/>
      <c r="E484" s="12" t="s">
        <v>334</v>
      </c>
      <c r="F484" s="12" t="s">
        <v>249</v>
      </c>
      <c r="G484" s="12">
        <v>202.5</v>
      </c>
      <c r="H484" s="12" t="s">
        <v>25</v>
      </c>
      <c r="I484" s="12">
        <v>141.18</v>
      </c>
      <c r="J484" s="20">
        <v>202.5</v>
      </c>
      <c r="K484" s="10">
        <v>100</v>
      </c>
      <c r="L484" s="12" t="s">
        <v>25</v>
      </c>
      <c r="M484" s="12">
        <v>143.4</v>
      </c>
      <c r="N484" s="12" t="s">
        <v>37</v>
      </c>
      <c r="O484" s="22"/>
    </row>
    <row r="485" spans="1:15" x14ac:dyDescent="0.25">
      <c r="A485" s="58">
        <v>343</v>
      </c>
      <c r="B485" s="40"/>
      <c r="C485" s="40"/>
      <c r="D485" s="59"/>
      <c r="E485" s="12" t="s">
        <v>335</v>
      </c>
      <c r="F485" s="12" t="s">
        <v>249</v>
      </c>
      <c r="G485" s="12">
        <v>27.7</v>
      </c>
      <c r="H485" s="12" t="s">
        <v>25</v>
      </c>
      <c r="I485" s="12">
        <v>10.82</v>
      </c>
      <c r="J485" s="20">
        <v>32.1</v>
      </c>
      <c r="K485" s="10">
        <v>115.5</v>
      </c>
      <c r="L485" s="12" t="s">
        <v>25</v>
      </c>
      <c r="M485" s="12">
        <v>296.39999999999998</v>
      </c>
      <c r="N485" s="12" t="s">
        <v>37</v>
      </c>
      <c r="O485" s="22"/>
    </row>
    <row r="486" spans="1:15" ht="26.4" x14ac:dyDescent="0.25">
      <c r="A486" s="61">
        <v>344</v>
      </c>
      <c r="B486" s="62"/>
      <c r="C486" s="62"/>
      <c r="D486" s="63"/>
      <c r="E486" s="18" t="s">
        <v>336</v>
      </c>
      <c r="F486" s="37" t="s">
        <v>249</v>
      </c>
      <c r="G486" s="37">
        <v>845.1</v>
      </c>
      <c r="H486" s="37" t="s">
        <v>25</v>
      </c>
      <c r="I486" s="37">
        <v>627.6</v>
      </c>
      <c r="J486" s="50">
        <v>784.8</v>
      </c>
      <c r="K486" s="37">
        <f>J486/G486*100</f>
        <v>92.864749733759311</v>
      </c>
      <c r="L486" s="37" t="s">
        <v>25</v>
      </c>
      <c r="M486" s="36">
        <f>J486/I486*100</f>
        <v>125.04780114722752</v>
      </c>
      <c r="N486" s="37" t="s">
        <v>37</v>
      </c>
      <c r="O486" s="22"/>
    </row>
    <row r="487" spans="1:15" x14ac:dyDescent="0.25">
      <c r="A487" s="58"/>
      <c r="B487" s="40"/>
      <c r="C487" s="40"/>
      <c r="D487" s="59"/>
      <c r="E487" s="12" t="s">
        <v>230</v>
      </c>
      <c r="F487" s="38"/>
      <c r="G487" s="38"/>
      <c r="H487" s="38"/>
      <c r="I487" s="38"/>
      <c r="J487" s="51"/>
      <c r="K487" s="38"/>
      <c r="L487" s="38"/>
      <c r="M487" s="38"/>
      <c r="N487" s="38"/>
      <c r="O487" s="22"/>
    </row>
    <row r="488" spans="1:15" x14ac:dyDescent="0.25">
      <c r="A488" s="58">
        <v>345</v>
      </c>
      <c r="B488" s="40"/>
      <c r="C488" s="40"/>
      <c r="D488" s="59"/>
      <c r="E488" s="12" t="s">
        <v>337</v>
      </c>
      <c r="F488" s="12" t="s">
        <v>249</v>
      </c>
      <c r="G488" s="12">
        <v>72.63</v>
      </c>
      <c r="H488" s="12" t="s">
        <v>25</v>
      </c>
      <c r="I488" s="12">
        <v>48.5</v>
      </c>
      <c r="J488" s="20">
        <v>71.5</v>
      </c>
      <c r="K488" s="10">
        <f>J488/G488*100</f>
        <v>98.444169076139346</v>
      </c>
      <c r="L488" s="12" t="s">
        <v>25</v>
      </c>
      <c r="M488" s="6">
        <f>K488/J488*100</f>
        <v>137.68415255404105</v>
      </c>
      <c r="N488" s="10" t="s">
        <v>37</v>
      </c>
      <c r="O488" s="22"/>
    </row>
    <row r="489" spans="1:15" ht="26.4" x14ac:dyDescent="0.25">
      <c r="A489" s="58">
        <v>346</v>
      </c>
      <c r="B489" s="40"/>
      <c r="C489" s="40"/>
      <c r="D489" s="59"/>
      <c r="E489" s="12" t="s">
        <v>338</v>
      </c>
      <c r="F489" s="12" t="s">
        <v>249</v>
      </c>
      <c r="G489" s="12">
        <v>14.64</v>
      </c>
      <c r="H489" s="12" t="s">
        <v>25</v>
      </c>
      <c r="I489" s="12">
        <v>8.5</v>
      </c>
      <c r="J489" s="20">
        <v>13.5</v>
      </c>
      <c r="K489" s="10">
        <f>J489/G489*100</f>
        <v>92.213114754098356</v>
      </c>
      <c r="L489" s="12" t="s">
        <v>25</v>
      </c>
      <c r="M489" s="6">
        <f>J489/I489*100</f>
        <v>158.8235294117647</v>
      </c>
      <c r="N489" s="12" t="s">
        <v>37</v>
      </c>
      <c r="O489" s="22"/>
    </row>
    <row r="490" spans="1:15" x14ac:dyDescent="0.25">
      <c r="A490" s="61">
        <v>347</v>
      </c>
      <c r="B490" s="62"/>
      <c r="C490" s="62"/>
      <c r="D490" s="63"/>
      <c r="E490" s="18" t="s">
        <v>339</v>
      </c>
      <c r="F490" s="37" t="s">
        <v>249</v>
      </c>
      <c r="G490" s="37">
        <v>14.64</v>
      </c>
      <c r="H490" s="37" t="s">
        <v>25</v>
      </c>
      <c r="I490" s="37">
        <v>20.2</v>
      </c>
      <c r="J490" s="50">
        <v>55.5</v>
      </c>
      <c r="K490" s="36">
        <f>J490/G490*100</f>
        <v>379.09836065573768</v>
      </c>
      <c r="L490" s="37" t="s">
        <v>25</v>
      </c>
      <c r="M490" s="65">
        <f t="shared" ref="M490" si="19">J490/I490*100</f>
        <v>274.75247524752479</v>
      </c>
      <c r="N490" s="37" t="s">
        <v>37</v>
      </c>
      <c r="O490" s="22"/>
    </row>
    <row r="491" spans="1:15" x14ac:dyDescent="0.25">
      <c r="A491" s="58"/>
      <c r="B491" s="40"/>
      <c r="C491" s="40"/>
      <c r="D491" s="59"/>
      <c r="E491" s="12" t="s">
        <v>104</v>
      </c>
      <c r="F491" s="38"/>
      <c r="G491" s="38"/>
      <c r="H491" s="38"/>
      <c r="I491" s="38"/>
      <c r="J491" s="51"/>
      <c r="K491" s="38"/>
      <c r="L491" s="38"/>
      <c r="M491" s="65"/>
      <c r="N491" s="38"/>
      <c r="O491" s="22"/>
    </row>
    <row r="492" spans="1:15" x14ac:dyDescent="0.25">
      <c r="A492" s="58">
        <v>348</v>
      </c>
      <c r="B492" s="40"/>
      <c r="C492" s="40"/>
      <c r="D492" s="59"/>
      <c r="E492" s="12" t="s">
        <v>340</v>
      </c>
      <c r="F492" s="12" t="s">
        <v>249</v>
      </c>
      <c r="G492" s="12">
        <v>0.44</v>
      </c>
      <c r="H492" s="12" t="s">
        <v>25</v>
      </c>
      <c r="I492" s="12">
        <v>0.3</v>
      </c>
      <c r="J492" s="20">
        <v>0.5</v>
      </c>
      <c r="K492" s="10" t="s">
        <v>25</v>
      </c>
      <c r="L492" s="12" t="s">
        <v>25</v>
      </c>
      <c r="M492" s="12">
        <f>J492/I492*100</f>
        <v>166.66666666666669</v>
      </c>
      <c r="N492" s="12" t="s">
        <v>37</v>
      </c>
      <c r="O492" s="22"/>
    </row>
    <row r="493" spans="1:15" x14ac:dyDescent="0.25">
      <c r="A493" s="58">
        <v>349</v>
      </c>
      <c r="B493" s="40"/>
      <c r="C493" s="40"/>
      <c r="D493" s="59"/>
      <c r="E493" s="12" t="s">
        <v>341</v>
      </c>
      <c r="F493" s="12" t="s">
        <v>249</v>
      </c>
      <c r="G493" s="12">
        <v>0.5</v>
      </c>
      <c r="H493" s="12" t="s">
        <v>25</v>
      </c>
      <c r="I493" s="12">
        <v>0.5</v>
      </c>
      <c r="J493" s="20">
        <v>0.5</v>
      </c>
      <c r="K493" s="10">
        <f>J493/G493*100</f>
        <v>100</v>
      </c>
      <c r="L493" s="12" t="s">
        <v>25</v>
      </c>
      <c r="M493" s="12">
        <f t="shared" ref="M493:M494" si="20">J493/I493*100</f>
        <v>100</v>
      </c>
      <c r="N493" s="12" t="s">
        <v>37</v>
      </c>
      <c r="O493" s="22"/>
    </row>
    <row r="494" spans="1:15" x14ac:dyDescent="0.25">
      <c r="A494" s="58">
        <v>350</v>
      </c>
      <c r="B494" s="40"/>
      <c r="C494" s="40"/>
      <c r="D494" s="59"/>
      <c r="E494" s="12" t="s">
        <v>342</v>
      </c>
      <c r="F494" s="12" t="s">
        <v>249</v>
      </c>
      <c r="G494" s="12">
        <v>44.53</v>
      </c>
      <c r="H494" s="12" t="s">
        <v>25</v>
      </c>
      <c r="I494" s="12">
        <v>18.399999999999999</v>
      </c>
      <c r="J494" s="20">
        <v>50.1</v>
      </c>
      <c r="K494" s="10">
        <f>J494/G494*100</f>
        <v>112.50842128901863</v>
      </c>
      <c r="L494" s="12" t="s">
        <v>25</v>
      </c>
      <c r="M494" s="12">
        <f t="shared" si="20"/>
        <v>272.28260869565219</v>
      </c>
      <c r="N494" s="12" t="s">
        <v>37</v>
      </c>
      <c r="O494" s="22"/>
    </row>
    <row r="495" spans="1:15" x14ac:dyDescent="0.25">
      <c r="A495" s="58">
        <v>351</v>
      </c>
      <c r="B495" s="40"/>
      <c r="C495" s="40"/>
      <c r="D495" s="59"/>
      <c r="E495" s="12" t="s">
        <v>343</v>
      </c>
      <c r="F495" s="12" t="s">
        <v>249</v>
      </c>
      <c r="G495" s="12">
        <v>0</v>
      </c>
      <c r="H495" s="12" t="s">
        <v>25</v>
      </c>
      <c r="I495" s="12">
        <v>0</v>
      </c>
      <c r="J495" s="20">
        <v>0</v>
      </c>
      <c r="K495" s="10">
        <v>0</v>
      </c>
      <c r="L495" s="12" t="s">
        <v>25</v>
      </c>
      <c r="M495" s="12">
        <v>0</v>
      </c>
      <c r="N495" s="12" t="s">
        <v>37</v>
      </c>
      <c r="O495" s="22"/>
    </row>
    <row r="496" spans="1:15" ht="26.4" x14ac:dyDescent="0.25">
      <c r="A496" s="58">
        <v>352</v>
      </c>
      <c r="B496" s="40"/>
      <c r="C496" s="40"/>
      <c r="D496" s="59"/>
      <c r="E496" s="12" t="s">
        <v>344</v>
      </c>
      <c r="F496" s="12" t="s">
        <v>249</v>
      </c>
      <c r="G496" s="12">
        <v>0.93</v>
      </c>
      <c r="H496" s="12" t="s">
        <v>25</v>
      </c>
      <c r="I496" s="12">
        <v>0.9</v>
      </c>
      <c r="J496" s="20">
        <v>2.1</v>
      </c>
      <c r="K496" s="10">
        <f t="shared" ref="K496:K497" si="21">J496/G496*100</f>
        <v>225.8064516129032</v>
      </c>
      <c r="L496" s="12" t="s">
        <v>25</v>
      </c>
      <c r="M496" s="12">
        <f>J496/I496*100</f>
        <v>233.33333333333334</v>
      </c>
      <c r="N496" s="36" t="s">
        <v>487</v>
      </c>
      <c r="O496" s="22"/>
    </row>
    <row r="497" spans="1:15" x14ac:dyDescent="0.25">
      <c r="A497" s="61">
        <v>353</v>
      </c>
      <c r="B497" s="62"/>
      <c r="C497" s="62"/>
      <c r="D497" s="63"/>
      <c r="E497" s="18" t="s">
        <v>345</v>
      </c>
      <c r="F497" s="37" t="s">
        <v>249</v>
      </c>
      <c r="G497" s="37">
        <v>131.62</v>
      </c>
      <c r="H497" s="37" t="s">
        <v>25</v>
      </c>
      <c r="I497" s="37">
        <v>110.9</v>
      </c>
      <c r="J497" s="50">
        <v>138.30000000000001</v>
      </c>
      <c r="K497" s="36">
        <f t="shared" si="21"/>
        <v>105.07521653244187</v>
      </c>
      <c r="L497" s="37" t="s">
        <v>25</v>
      </c>
      <c r="M497" s="36">
        <f>J497/I497*100</f>
        <v>124.70694319206493</v>
      </c>
      <c r="N497" s="37"/>
      <c r="O497" s="22"/>
    </row>
    <row r="498" spans="1:15" x14ac:dyDescent="0.25">
      <c r="A498" s="58"/>
      <c r="B498" s="40"/>
      <c r="C498" s="40"/>
      <c r="D498" s="59"/>
      <c r="E498" s="12" t="s">
        <v>104</v>
      </c>
      <c r="F498" s="38"/>
      <c r="G498" s="38"/>
      <c r="H498" s="38"/>
      <c r="I498" s="38"/>
      <c r="J498" s="51"/>
      <c r="K498" s="38"/>
      <c r="L498" s="38"/>
      <c r="M498" s="38"/>
      <c r="N498" s="37"/>
      <c r="O498" s="22"/>
    </row>
    <row r="499" spans="1:15" x14ac:dyDescent="0.25">
      <c r="A499" s="58">
        <v>354</v>
      </c>
      <c r="B499" s="40"/>
      <c r="C499" s="40"/>
      <c r="D499" s="59"/>
      <c r="E499" s="12" t="s">
        <v>346</v>
      </c>
      <c r="F499" s="12" t="s">
        <v>249</v>
      </c>
      <c r="G499" s="12">
        <v>27.28</v>
      </c>
      <c r="H499" s="12" t="s">
        <v>25</v>
      </c>
      <c r="I499" s="12">
        <v>3.6</v>
      </c>
      <c r="J499" s="20">
        <v>24.1</v>
      </c>
      <c r="K499" s="10">
        <f>J499/G499*100</f>
        <v>88.343108504398828</v>
      </c>
      <c r="L499" s="12" t="s">
        <v>25</v>
      </c>
      <c r="M499" s="12">
        <f>J499/I499*100</f>
        <v>669.44444444444446</v>
      </c>
      <c r="N499" s="37"/>
      <c r="O499" s="22"/>
    </row>
    <row r="500" spans="1:15" x14ac:dyDescent="0.25">
      <c r="A500" s="58">
        <v>355</v>
      </c>
      <c r="B500" s="40"/>
      <c r="C500" s="40"/>
      <c r="D500" s="59"/>
      <c r="E500" s="12" t="s">
        <v>347</v>
      </c>
      <c r="F500" s="12" t="s">
        <v>249</v>
      </c>
      <c r="G500" s="12">
        <v>55.64</v>
      </c>
      <c r="H500" s="12" t="s">
        <v>25</v>
      </c>
      <c r="I500" s="12">
        <v>15.9</v>
      </c>
      <c r="J500" s="20">
        <v>45</v>
      </c>
      <c r="K500" s="10">
        <f>J500/G500*100</f>
        <v>80.877066858375272</v>
      </c>
      <c r="L500" s="12" t="s">
        <v>25</v>
      </c>
      <c r="M500" s="12">
        <f>J500/I500*100</f>
        <v>283.01886792452831</v>
      </c>
      <c r="N500" s="37"/>
      <c r="O500" s="22"/>
    </row>
    <row r="501" spans="1:15" x14ac:dyDescent="0.25">
      <c r="A501" s="58">
        <v>356</v>
      </c>
      <c r="B501" s="40"/>
      <c r="C501" s="40"/>
      <c r="D501" s="59"/>
      <c r="E501" s="12" t="s">
        <v>348</v>
      </c>
      <c r="F501" s="12" t="s">
        <v>249</v>
      </c>
      <c r="G501" s="12">
        <v>48.22</v>
      </c>
      <c r="H501" s="12" t="s">
        <v>25</v>
      </c>
      <c r="I501" s="12">
        <v>23.6</v>
      </c>
      <c r="J501" s="20">
        <v>55.4</v>
      </c>
      <c r="K501" s="10">
        <f>J501/G501*100</f>
        <v>114.89008710078805</v>
      </c>
      <c r="L501" s="12" t="s">
        <v>25</v>
      </c>
      <c r="M501" s="12">
        <f>J501/I501*100</f>
        <v>234.74576271186442</v>
      </c>
      <c r="N501" s="37"/>
      <c r="O501" s="22"/>
    </row>
    <row r="502" spans="1:15" x14ac:dyDescent="0.25">
      <c r="A502" s="58">
        <v>357</v>
      </c>
      <c r="B502" s="40"/>
      <c r="C502" s="40"/>
      <c r="D502" s="59"/>
      <c r="E502" s="12" t="s">
        <v>349</v>
      </c>
      <c r="F502" s="12" t="s">
        <v>249</v>
      </c>
      <c r="G502" s="12">
        <v>0.9</v>
      </c>
      <c r="H502" s="12" t="s">
        <v>25</v>
      </c>
      <c r="I502" s="12">
        <v>0.9</v>
      </c>
      <c r="J502" s="20">
        <v>1.3</v>
      </c>
      <c r="K502" s="10">
        <f>J502/G502*100</f>
        <v>144.44444444444443</v>
      </c>
      <c r="L502" s="12" t="s">
        <v>25</v>
      </c>
      <c r="M502" s="12">
        <f>J502/I502*100</f>
        <v>144.44444444444443</v>
      </c>
      <c r="N502" s="37"/>
      <c r="O502" s="22"/>
    </row>
    <row r="503" spans="1:15" x14ac:dyDescent="0.25">
      <c r="A503" s="61">
        <v>358</v>
      </c>
      <c r="B503" s="62"/>
      <c r="C503" s="62"/>
      <c r="D503" s="63"/>
      <c r="E503" s="18" t="s">
        <v>296</v>
      </c>
      <c r="F503" s="37" t="s">
        <v>249</v>
      </c>
      <c r="G503" s="37">
        <v>305.64999999999998</v>
      </c>
      <c r="H503" s="37" t="s">
        <v>25</v>
      </c>
      <c r="I503" s="37">
        <v>258.8</v>
      </c>
      <c r="J503" s="50">
        <v>344.3</v>
      </c>
      <c r="K503" s="36">
        <f t="shared" ref="K503" si="22">J503/G503*100</f>
        <v>112.64518239816785</v>
      </c>
      <c r="L503" s="37" t="s">
        <v>25</v>
      </c>
      <c r="M503" s="36">
        <f t="shared" ref="M503" si="23">J503/I503*100</f>
        <v>133.03709428129829</v>
      </c>
      <c r="N503" s="37"/>
      <c r="O503" s="22"/>
    </row>
    <row r="504" spans="1:15" x14ac:dyDescent="0.25">
      <c r="A504" s="58"/>
      <c r="B504" s="40"/>
      <c r="C504" s="40"/>
      <c r="D504" s="59"/>
      <c r="E504" s="12" t="s">
        <v>104</v>
      </c>
      <c r="F504" s="38"/>
      <c r="G504" s="38"/>
      <c r="H504" s="38"/>
      <c r="I504" s="38"/>
      <c r="J504" s="51"/>
      <c r="K504" s="38"/>
      <c r="L504" s="38"/>
      <c r="M504" s="38"/>
      <c r="N504" s="37"/>
      <c r="O504" s="22"/>
    </row>
    <row r="505" spans="1:15" x14ac:dyDescent="0.25">
      <c r="A505" s="58">
        <v>359</v>
      </c>
      <c r="B505" s="40"/>
      <c r="C505" s="40"/>
      <c r="D505" s="59"/>
      <c r="E505" s="12" t="s">
        <v>350</v>
      </c>
      <c r="F505" s="12" t="s">
        <v>249</v>
      </c>
      <c r="G505" s="12">
        <v>141.44</v>
      </c>
      <c r="H505" s="12" t="s">
        <v>25</v>
      </c>
      <c r="I505" s="12">
        <v>120.6</v>
      </c>
      <c r="J505" s="20">
        <v>153.30000000000001</v>
      </c>
      <c r="K505" s="10">
        <f>J505/G505*100</f>
        <v>108.38518099547511</v>
      </c>
      <c r="L505" s="12" t="s">
        <v>25</v>
      </c>
      <c r="M505" s="12">
        <f>J505/I505*100</f>
        <v>127.11442786069654</v>
      </c>
      <c r="N505" s="37"/>
      <c r="O505" s="22"/>
    </row>
    <row r="506" spans="1:15" x14ac:dyDescent="0.25">
      <c r="A506" s="58">
        <v>360</v>
      </c>
      <c r="B506" s="40"/>
      <c r="C506" s="40"/>
      <c r="D506" s="59"/>
      <c r="E506" s="12" t="s">
        <v>351</v>
      </c>
      <c r="F506" s="12" t="s">
        <v>249</v>
      </c>
      <c r="G506" s="12">
        <v>138.26</v>
      </c>
      <c r="H506" s="12" t="s">
        <v>25</v>
      </c>
      <c r="I506" s="12">
        <v>116.1</v>
      </c>
      <c r="J506" s="20">
        <v>161.4</v>
      </c>
      <c r="K506" s="10">
        <f t="shared" ref="K506:K512" si="24">J506/G506*100</f>
        <v>116.73658324895126</v>
      </c>
      <c r="L506" s="12" t="s">
        <v>25</v>
      </c>
      <c r="M506" s="12">
        <f t="shared" ref="M506:M512" si="25">J506/I506*100</f>
        <v>139.01808785529715</v>
      </c>
      <c r="N506" s="37"/>
      <c r="O506" s="22"/>
    </row>
    <row r="507" spans="1:15" x14ac:dyDescent="0.25">
      <c r="A507" s="58">
        <v>361</v>
      </c>
      <c r="B507" s="40"/>
      <c r="C507" s="40"/>
      <c r="D507" s="59"/>
      <c r="E507" s="12" t="s">
        <v>352</v>
      </c>
      <c r="F507" s="12" t="s">
        <v>249</v>
      </c>
      <c r="G507" s="12">
        <v>34.64</v>
      </c>
      <c r="H507" s="12" t="s">
        <v>25</v>
      </c>
      <c r="I507" s="12">
        <v>27.7</v>
      </c>
      <c r="J507" s="20">
        <v>36</v>
      </c>
      <c r="K507" s="10">
        <f t="shared" si="24"/>
        <v>103.92609699769054</v>
      </c>
      <c r="L507" s="12" t="s">
        <v>25</v>
      </c>
      <c r="M507" s="12">
        <f t="shared" si="25"/>
        <v>129.96389891696751</v>
      </c>
      <c r="N507" s="37"/>
      <c r="O507" s="22"/>
    </row>
    <row r="508" spans="1:15" x14ac:dyDescent="0.25">
      <c r="A508" s="58">
        <v>362</v>
      </c>
      <c r="B508" s="40"/>
      <c r="C508" s="40"/>
      <c r="D508" s="59"/>
      <c r="E508" s="12" t="s">
        <v>353</v>
      </c>
      <c r="F508" s="12" t="s">
        <v>249</v>
      </c>
      <c r="G508" s="12">
        <v>0.27</v>
      </c>
      <c r="H508" s="12" t="s">
        <v>25</v>
      </c>
      <c r="I508" s="12">
        <v>0.2</v>
      </c>
      <c r="J508" s="20">
        <v>0.2</v>
      </c>
      <c r="K508" s="10">
        <f t="shared" si="24"/>
        <v>74.074074074074076</v>
      </c>
      <c r="L508" s="12" t="s">
        <v>25</v>
      </c>
      <c r="M508" s="12">
        <f t="shared" si="25"/>
        <v>100</v>
      </c>
      <c r="N508" s="37"/>
      <c r="O508" s="22"/>
    </row>
    <row r="509" spans="1:15" x14ac:dyDescent="0.25">
      <c r="A509" s="58">
        <v>363</v>
      </c>
      <c r="B509" s="40"/>
      <c r="C509" s="40"/>
      <c r="D509" s="59"/>
      <c r="E509" s="12" t="s">
        <v>354</v>
      </c>
      <c r="F509" s="12" t="s">
        <v>249</v>
      </c>
      <c r="G509" s="12" t="s">
        <v>25</v>
      </c>
      <c r="H509" s="12" t="s">
        <v>25</v>
      </c>
      <c r="I509" s="12" t="s">
        <v>25</v>
      </c>
      <c r="J509" s="20" t="s">
        <v>25</v>
      </c>
      <c r="K509" s="10" t="s">
        <v>25</v>
      </c>
      <c r="L509" s="12" t="s">
        <v>25</v>
      </c>
      <c r="M509" s="12" t="s">
        <v>25</v>
      </c>
      <c r="N509" s="37"/>
      <c r="O509" s="22"/>
    </row>
    <row r="510" spans="1:15" x14ac:dyDescent="0.25">
      <c r="A510" s="58">
        <v>364</v>
      </c>
      <c r="B510" s="40"/>
      <c r="C510" s="40"/>
      <c r="D510" s="59"/>
      <c r="E510" s="12" t="s">
        <v>355</v>
      </c>
      <c r="F510" s="12" t="s">
        <v>249</v>
      </c>
      <c r="G510" s="12">
        <v>33.11</v>
      </c>
      <c r="H510" s="12" t="s">
        <v>25</v>
      </c>
      <c r="I510" s="12">
        <v>72.2</v>
      </c>
      <c r="J510" s="20">
        <v>39.4</v>
      </c>
      <c r="K510" s="10">
        <f t="shared" si="24"/>
        <v>118.99728178797946</v>
      </c>
      <c r="L510" s="12" t="s">
        <v>25</v>
      </c>
      <c r="M510" s="12">
        <f t="shared" si="25"/>
        <v>54.570637119113577</v>
      </c>
      <c r="N510" s="37"/>
      <c r="O510" s="22"/>
    </row>
    <row r="511" spans="1:15" x14ac:dyDescent="0.25">
      <c r="A511" s="58">
        <v>365</v>
      </c>
      <c r="B511" s="40"/>
      <c r="C511" s="40"/>
      <c r="D511" s="59"/>
      <c r="E511" s="12" t="s">
        <v>356</v>
      </c>
      <c r="F511" s="12" t="s">
        <v>249</v>
      </c>
      <c r="G511" s="12">
        <v>78.39</v>
      </c>
      <c r="H511" s="12" t="s">
        <v>25</v>
      </c>
      <c r="I511" s="12">
        <v>78.900000000000006</v>
      </c>
      <c r="J511" s="20">
        <v>83.9</v>
      </c>
      <c r="K511" s="10">
        <f t="shared" si="24"/>
        <v>107.02895777522643</v>
      </c>
      <c r="L511" s="12" t="s">
        <v>25</v>
      </c>
      <c r="M511" s="12">
        <f t="shared" si="25"/>
        <v>106.33713561470215</v>
      </c>
      <c r="N511" s="37"/>
      <c r="O511" s="22"/>
    </row>
    <row r="512" spans="1:15" x14ac:dyDescent="0.25">
      <c r="A512" s="58">
        <v>366</v>
      </c>
      <c r="B512" s="40"/>
      <c r="C512" s="40"/>
      <c r="D512" s="59"/>
      <c r="E512" s="12" t="s">
        <v>357</v>
      </c>
      <c r="F512" s="12" t="s">
        <v>249</v>
      </c>
      <c r="G512" s="12">
        <v>-0.38</v>
      </c>
      <c r="H512" s="12" t="s">
        <v>25</v>
      </c>
      <c r="I512" s="12">
        <v>19.3</v>
      </c>
      <c r="J512" s="20">
        <v>33</v>
      </c>
      <c r="K512" s="10">
        <f t="shared" si="24"/>
        <v>-8684.2105263157882</v>
      </c>
      <c r="L512" s="12" t="s">
        <v>25</v>
      </c>
      <c r="M512" s="12">
        <f t="shared" si="25"/>
        <v>170.9844559585492</v>
      </c>
      <c r="N512" s="38"/>
      <c r="O512" s="22"/>
    </row>
    <row r="513" spans="1:15" x14ac:dyDescent="0.25">
      <c r="A513" s="58">
        <v>367</v>
      </c>
      <c r="B513" s="40"/>
      <c r="C513" s="40"/>
      <c r="D513" s="59"/>
      <c r="E513" s="45" t="s">
        <v>358</v>
      </c>
      <c r="F513" s="45"/>
      <c r="G513" s="45"/>
      <c r="H513" s="45"/>
      <c r="I513" s="45"/>
      <c r="J513" s="45"/>
      <c r="K513" s="45"/>
      <c r="L513" s="45"/>
      <c r="M513" s="45"/>
      <c r="N513" s="42"/>
      <c r="O513" s="22"/>
    </row>
    <row r="514" spans="1:15" x14ac:dyDescent="0.25">
      <c r="A514" s="58">
        <v>368</v>
      </c>
      <c r="B514" s="40"/>
      <c r="C514" s="40"/>
      <c r="D514" s="59"/>
      <c r="E514" s="45" t="s">
        <v>359</v>
      </c>
      <c r="F514" s="45"/>
      <c r="G514" s="45"/>
      <c r="H514" s="45"/>
      <c r="I514" s="45"/>
      <c r="J514" s="45"/>
      <c r="K514" s="45"/>
      <c r="L514" s="45"/>
      <c r="M514" s="45"/>
      <c r="N514" s="42"/>
      <c r="O514" s="22"/>
    </row>
    <row r="515" spans="1:15" ht="26.4" x14ac:dyDescent="0.25">
      <c r="A515" s="58">
        <v>369</v>
      </c>
      <c r="B515" s="40"/>
      <c r="C515" s="40"/>
      <c r="D515" s="59"/>
      <c r="E515" s="12" t="s">
        <v>360</v>
      </c>
      <c r="F515" s="12" t="s">
        <v>60</v>
      </c>
      <c r="G515" s="12">
        <v>90</v>
      </c>
      <c r="H515" s="12">
        <v>100</v>
      </c>
      <c r="I515" s="12">
        <v>90</v>
      </c>
      <c r="J515" s="12">
        <v>90</v>
      </c>
      <c r="K515" s="12">
        <v>100</v>
      </c>
      <c r="L515" s="12">
        <v>90</v>
      </c>
      <c r="M515" s="12">
        <v>100</v>
      </c>
      <c r="N515" s="12" t="s">
        <v>361</v>
      </c>
      <c r="O515" s="22"/>
    </row>
    <row r="516" spans="1:15" ht="26.4" x14ac:dyDescent="0.25">
      <c r="A516" s="58">
        <v>370</v>
      </c>
      <c r="B516" s="40"/>
      <c r="C516" s="40"/>
      <c r="D516" s="59"/>
      <c r="E516" s="12" t="s">
        <v>362</v>
      </c>
      <c r="F516" s="12" t="s">
        <v>21</v>
      </c>
      <c r="G516" s="12">
        <v>4220</v>
      </c>
      <c r="H516" s="12" t="s">
        <v>25</v>
      </c>
      <c r="I516" s="12">
        <v>4221</v>
      </c>
      <c r="J516" s="12">
        <v>4230</v>
      </c>
      <c r="K516" s="12" t="s">
        <v>25</v>
      </c>
      <c r="L516" s="12" t="s">
        <v>25</v>
      </c>
      <c r="M516" s="12">
        <v>100</v>
      </c>
      <c r="N516" s="12" t="s">
        <v>363</v>
      </c>
      <c r="O516" s="22"/>
    </row>
    <row r="517" spans="1:15" ht="39.6" x14ac:dyDescent="0.25">
      <c r="A517" s="58">
        <v>371</v>
      </c>
      <c r="B517" s="40"/>
      <c r="C517" s="40"/>
      <c r="D517" s="59"/>
      <c r="E517" s="12" t="s">
        <v>364</v>
      </c>
      <c r="F517" s="12" t="s">
        <v>60</v>
      </c>
      <c r="G517" s="12">
        <v>90</v>
      </c>
      <c r="H517" s="12">
        <v>100</v>
      </c>
      <c r="I517" s="12">
        <v>90</v>
      </c>
      <c r="J517" s="12">
        <v>90</v>
      </c>
      <c r="K517" s="12">
        <v>100</v>
      </c>
      <c r="L517" s="12">
        <v>90</v>
      </c>
      <c r="M517" s="12">
        <v>100</v>
      </c>
      <c r="N517" s="12" t="s">
        <v>361</v>
      </c>
      <c r="O517" s="22"/>
    </row>
    <row r="518" spans="1:15" ht="52.8" x14ac:dyDescent="0.25">
      <c r="A518" s="58">
        <v>372</v>
      </c>
      <c r="B518" s="40"/>
      <c r="C518" s="40"/>
      <c r="D518" s="59"/>
      <c r="E518" s="12" t="s">
        <v>365</v>
      </c>
      <c r="F518" s="12" t="s">
        <v>60</v>
      </c>
      <c r="G518" s="12">
        <v>95</v>
      </c>
      <c r="H518" s="12" t="s">
        <v>25</v>
      </c>
      <c r="I518" s="12">
        <v>95</v>
      </c>
      <c r="J518" s="12">
        <v>95</v>
      </c>
      <c r="K518" s="12">
        <v>100</v>
      </c>
      <c r="L518" s="12" t="s">
        <v>25</v>
      </c>
      <c r="M518" s="12">
        <v>100</v>
      </c>
      <c r="N518" s="12" t="s">
        <v>37</v>
      </c>
      <c r="O518" s="22"/>
    </row>
    <row r="519" spans="1:15" ht="26.4" x14ac:dyDescent="0.25">
      <c r="A519" s="58">
        <v>373</v>
      </c>
      <c r="B519" s="40"/>
      <c r="C519" s="40"/>
      <c r="D519" s="59"/>
      <c r="E519" s="12" t="s">
        <v>366</v>
      </c>
      <c r="F519" s="12" t="s">
        <v>60</v>
      </c>
      <c r="G519" s="12">
        <v>100</v>
      </c>
      <c r="H519" s="12">
        <v>100</v>
      </c>
      <c r="I519" s="12">
        <v>100</v>
      </c>
      <c r="J519" s="12">
        <v>100</v>
      </c>
      <c r="K519" s="12">
        <v>100</v>
      </c>
      <c r="L519" s="12">
        <v>100</v>
      </c>
      <c r="M519" s="12">
        <v>100</v>
      </c>
      <c r="N519" s="12" t="s">
        <v>37</v>
      </c>
      <c r="O519" s="22"/>
    </row>
    <row r="520" spans="1:15" x14ac:dyDescent="0.25">
      <c r="A520" s="58">
        <v>374</v>
      </c>
      <c r="B520" s="40"/>
      <c r="C520" s="40"/>
      <c r="D520" s="59"/>
      <c r="E520" s="45" t="s">
        <v>367</v>
      </c>
      <c r="F520" s="45"/>
      <c r="G520" s="45"/>
      <c r="H520" s="45"/>
      <c r="I520" s="45"/>
      <c r="J520" s="45"/>
      <c r="K520" s="45"/>
      <c r="L520" s="45"/>
      <c r="M520" s="45"/>
      <c r="N520" s="42"/>
      <c r="O520" s="22"/>
    </row>
    <row r="521" spans="1:15" ht="66" x14ac:dyDescent="0.25">
      <c r="A521" s="58">
        <v>375</v>
      </c>
      <c r="B521" s="40"/>
      <c r="C521" s="40"/>
      <c r="D521" s="59"/>
      <c r="E521" s="12" t="s">
        <v>368</v>
      </c>
      <c r="F521" s="12" t="s">
        <v>21</v>
      </c>
      <c r="G521" s="12">
        <v>65</v>
      </c>
      <c r="H521" s="12" t="s">
        <v>25</v>
      </c>
      <c r="I521" s="12">
        <v>64</v>
      </c>
      <c r="J521" s="6">
        <v>65</v>
      </c>
      <c r="K521" s="10">
        <f>J521/G521*100</f>
        <v>100</v>
      </c>
      <c r="L521" s="12" t="s">
        <v>25</v>
      </c>
      <c r="M521" s="12">
        <f>J521/I521*100</f>
        <v>101.5625</v>
      </c>
      <c r="N521" s="12" t="s">
        <v>485</v>
      </c>
      <c r="O521" s="22"/>
    </row>
    <row r="522" spans="1:15" ht="39.6" x14ac:dyDescent="0.25">
      <c r="A522" s="58">
        <v>376</v>
      </c>
      <c r="B522" s="40"/>
      <c r="C522" s="40"/>
      <c r="D522" s="59"/>
      <c r="E522" s="12" t="s">
        <v>369</v>
      </c>
      <c r="F522" s="12" t="s">
        <v>60</v>
      </c>
      <c r="G522" s="12">
        <v>64</v>
      </c>
      <c r="H522" s="12" t="s">
        <v>25</v>
      </c>
      <c r="I522" s="12">
        <v>24.45</v>
      </c>
      <c r="J522" s="6">
        <v>62</v>
      </c>
      <c r="K522" s="10">
        <f>J522/G522*100</f>
        <v>96.875</v>
      </c>
      <c r="L522" s="12" t="s">
        <v>25</v>
      </c>
      <c r="M522" s="12">
        <f>J522/I522*100</f>
        <v>253.57873210633946</v>
      </c>
      <c r="N522" s="12" t="s">
        <v>370</v>
      </c>
      <c r="O522" s="22"/>
    </row>
    <row r="523" spans="1:15" ht="66" x14ac:dyDescent="0.25">
      <c r="A523" s="58">
        <v>377</v>
      </c>
      <c r="B523" s="40"/>
      <c r="C523" s="40"/>
      <c r="D523" s="59"/>
      <c r="E523" s="12" t="s">
        <v>371</v>
      </c>
      <c r="F523" s="12" t="s">
        <v>84</v>
      </c>
      <c r="G523" s="12">
        <v>15</v>
      </c>
      <c r="H523" s="12" t="s">
        <v>25</v>
      </c>
      <c r="I523" s="12">
        <v>15</v>
      </c>
      <c r="J523" s="6">
        <v>15</v>
      </c>
      <c r="K523" s="10">
        <v>100</v>
      </c>
      <c r="L523" s="12" t="s">
        <v>25</v>
      </c>
      <c r="M523" s="12">
        <v>100</v>
      </c>
      <c r="N523" s="12" t="s">
        <v>370</v>
      </c>
      <c r="O523" s="22"/>
    </row>
    <row r="524" spans="1:15" x14ac:dyDescent="0.25">
      <c r="A524" s="58">
        <v>378</v>
      </c>
      <c r="B524" s="40"/>
      <c r="C524" s="40"/>
      <c r="D524" s="59"/>
      <c r="E524" s="45" t="s">
        <v>372</v>
      </c>
      <c r="F524" s="45"/>
      <c r="G524" s="45"/>
      <c r="H524" s="45"/>
      <c r="I524" s="45"/>
      <c r="J524" s="45"/>
      <c r="K524" s="45"/>
      <c r="L524" s="45"/>
      <c r="M524" s="45"/>
      <c r="N524" s="42"/>
      <c r="O524" s="22"/>
    </row>
    <row r="525" spans="1:15" x14ac:dyDescent="0.25">
      <c r="A525" s="58">
        <v>379</v>
      </c>
      <c r="B525" s="40"/>
      <c r="C525" s="40"/>
      <c r="D525" s="59"/>
      <c r="E525" s="45" t="s">
        <v>373</v>
      </c>
      <c r="F525" s="45"/>
      <c r="G525" s="45"/>
      <c r="H525" s="45"/>
      <c r="I525" s="45"/>
      <c r="J525" s="45"/>
      <c r="K525" s="45"/>
      <c r="L525" s="45"/>
      <c r="M525" s="45"/>
      <c r="N525" s="42"/>
      <c r="O525" s="22"/>
    </row>
    <row r="526" spans="1:15" x14ac:dyDescent="0.25">
      <c r="A526" s="58">
        <v>380</v>
      </c>
      <c r="B526" s="40"/>
      <c r="C526" s="40"/>
      <c r="D526" s="59"/>
      <c r="E526" s="12" t="s">
        <v>374</v>
      </c>
      <c r="F526" s="12" t="s">
        <v>375</v>
      </c>
      <c r="G526" s="12">
        <v>57.545000000000002</v>
      </c>
      <c r="H526" s="12">
        <v>70</v>
      </c>
      <c r="I526" s="12">
        <v>57.5</v>
      </c>
      <c r="J526" s="6">
        <v>57.5</v>
      </c>
      <c r="K526" s="10">
        <f>J526/G526*100</f>
        <v>99.921800330176382</v>
      </c>
      <c r="L526" s="12" t="s">
        <v>25</v>
      </c>
      <c r="M526" s="12">
        <f>J526/I526*100</f>
        <v>100</v>
      </c>
      <c r="N526" s="37" t="s">
        <v>488</v>
      </c>
      <c r="O526" s="22"/>
    </row>
    <row r="527" spans="1:15" x14ac:dyDescent="0.25">
      <c r="A527" s="58">
        <v>381</v>
      </c>
      <c r="B527" s="40"/>
      <c r="C527" s="40"/>
      <c r="D527" s="59"/>
      <c r="E527" s="12" t="s">
        <v>376</v>
      </c>
      <c r="F527" s="12" t="s">
        <v>375</v>
      </c>
      <c r="G527" s="12">
        <v>76.212000000000003</v>
      </c>
      <c r="H527" s="12">
        <v>76</v>
      </c>
      <c r="I527" s="12">
        <v>68.36</v>
      </c>
      <c r="J527" s="6">
        <v>68.400000000000006</v>
      </c>
      <c r="K527" s="10">
        <f t="shared" ref="K527:K528" si="26">J527/G527*100</f>
        <v>89.749645725082672</v>
      </c>
      <c r="L527" s="12" t="s">
        <v>25</v>
      </c>
      <c r="M527" s="12">
        <f t="shared" ref="M527:M532" si="27">J527/I527*100</f>
        <v>100.05851375073142</v>
      </c>
      <c r="N527" s="38"/>
      <c r="O527" s="22"/>
    </row>
    <row r="528" spans="1:15" x14ac:dyDescent="0.25">
      <c r="A528" s="58">
        <v>382</v>
      </c>
      <c r="B528" s="40"/>
      <c r="C528" s="40"/>
      <c r="D528" s="59"/>
      <c r="E528" s="12" t="s">
        <v>377</v>
      </c>
      <c r="F528" s="12" t="s">
        <v>375</v>
      </c>
      <c r="G528" s="12">
        <v>46.162999999999997</v>
      </c>
      <c r="H528" s="12">
        <v>55</v>
      </c>
      <c r="I528" s="12">
        <v>46.2</v>
      </c>
      <c r="J528" s="6">
        <v>45.4</v>
      </c>
      <c r="K528" s="10">
        <f t="shared" si="26"/>
        <v>98.347161146372642</v>
      </c>
      <c r="L528" s="12" t="s">
        <v>25</v>
      </c>
      <c r="M528" s="12">
        <f t="shared" si="27"/>
        <v>98.268398268398258</v>
      </c>
      <c r="N528" s="38"/>
      <c r="O528" s="22"/>
    </row>
    <row r="529" spans="1:15" ht="26.4" x14ac:dyDescent="0.25">
      <c r="A529" s="58">
        <v>383</v>
      </c>
      <c r="B529" s="40"/>
      <c r="C529" s="40"/>
      <c r="D529" s="59"/>
      <c r="E529" s="12" t="s">
        <v>378</v>
      </c>
      <c r="F529" s="12" t="s">
        <v>21</v>
      </c>
      <c r="G529" s="12">
        <v>0</v>
      </c>
      <c r="H529" s="12">
        <v>0</v>
      </c>
      <c r="I529" s="12">
        <v>0</v>
      </c>
      <c r="J529" s="6">
        <v>23</v>
      </c>
      <c r="K529" s="10" t="s">
        <v>25</v>
      </c>
      <c r="L529" s="12" t="s">
        <v>25</v>
      </c>
      <c r="M529" s="12" t="s">
        <v>25</v>
      </c>
      <c r="N529" s="38"/>
      <c r="O529" s="22"/>
    </row>
    <row r="530" spans="1:15" ht="26.4" x14ac:dyDescent="0.25">
      <c r="A530" s="58">
        <v>384</v>
      </c>
      <c r="B530" s="40"/>
      <c r="C530" s="40"/>
      <c r="D530" s="59"/>
      <c r="E530" s="12" t="s">
        <v>379</v>
      </c>
      <c r="F530" s="12" t="s">
        <v>375</v>
      </c>
      <c r="G530" s="12">
        <v>0</v>
      </c>
      <c r="H530" s="12" t="s">
        <v>25</v>
      </c>
      <c r="I530" s="12">
        <v>0.16</v>
      </c>
      <c r="J530" s="6">
        <v>1.2</v>
      </c>
      <c r="K530" s="10" t="s">
        <v>25</v>
      </c>
      <c r="L530" s="12" t="s">
        <v>25</v>
      </c>
      <c r="M530" s="12">
        <f t="shared" si="27"/>
        <v>750</v>
      </c>
      <c r="N530" s="38"/>
      <c r="O530" s="22"/>
    </row>
    <row r="531" spans="1:15" ht="26.4" x14ac:dyDescent="0.25">
      <c r="A531" s="58">
        <v>385</v>
      </c>
      <c r="B531" s="40"/>
      <c r="C531" s="40"/>
      <c r="D531" s="59"/>
      <c r="E531" s="12" t="s">
        <v>380</v>
      </c>
      <c r="F531" s="12" t="s">
        <v>21</v>
      </c>
      <c r="G531" s="12">
        <v>0</v>
      </c>
      <c r="H531" s="12" t="s">
        <v>25</v>
      </c>
      <c r="I531" s="12">
        <v>0</v>
      </c>
      <c r="J531" s="6"/>
      <c r="K531" s="10" t="s">
        <v>25</v>
      </c>
      <c r="L531" s="12" t="s">
        <v>25</v>
      </c>
      <c r="M531" s="12" t="s">
        <v>25</v>
      </c>
      <c r="N531" s="38"/>
      <c r="O531" s="22"/>
    </row>
    <row r="532" spans="1:15" ht="52.8" x14ac:dyDescent="0.25">
      <c r="A532" s="58">
        <v>386</v>
      </c>
      <c r="B532" s="40"/>
      <c r="C532" s="40"/>
      <c r="D532" s="59"/>
      <c r="E532" s="12" t="s">
        <v>381</v>
      </c>
      <c r="F532" s="12" t="s">
        <v>375</v>
      </c>
      <c r="G532" s="12">
        <v>0</v>
      </c>
      <c r="H532" s="12" t="s">
        <v>25</v>
      </c>
      <c r="I532" s="12">
        <v>3.78</v>
      </c>
      <c r="J532" s="6">
        <v>0</v>
      </c>
      <c r="K532" s="10" t="s">
        <v>25</v>
      </c>
      <c r="L532" s="12" t="s">
        <v>37</v>
      </c>
      <c r="M532" s="12">
        <f t="shared" si="27"/>
        <v>0</v>
      </c>
      <c r="N532" s="12" t="s">
        <v>488</v>
      </c>
      <c r="O532" s="22"/>
    </row>
    <row r="533" spans="1:15" ht="26.4" x14ac:dyDescent="0.25">
      <c r="A533" s="58">
        <v>387</v>
      </c>
      <c r="B533" s="40"/>
      <c r="C533" s="40"/>
      <c r="D533" s="59"/>
      <c r="E533" s="12" t="s">
        <v>382</v>
      </c>
      <c r="F533" s="12" t="s">
        <v>21</v>
      </c>
      <c r="G533" s="12" t="s">
        <v>25</v>
      </c>
      <c r="H533" s="12" t="s">
        <v>25</v>
      </c>
      <c r="I533" s="12">
        <v>0</v>
      </c>
      <c r="J533" s="6">
        <v>0</v>
      </c>
      <c r="K533" s="10" t="s">
        <v>25</v>
      </c>
      <c r="L533" s="12" t="s">
        <v>25</v>
      </c>
      <c r="M533" s="12" t="s">
        <v>25</v>
      </c>
      <c r="N533" s="12" t="s">
        <v>37</v>
      </c>
      <c r="O533" s="22"/>
    </row>
    <row r="534" spans="1:15" ht="52.8" x14ac:dyDescent="0.25">
      <c r="A534" s="58">
        <v>388</v>
      </c>
      <c r="B534" s="40"/>
      <c r="C534" s="40"/>
      <c r="D534" s="59"/>
      <c r="E534" s="12" t="s">
        <v>383</v>
      </c>
      <c r="F534" s="12" t="s">
        <v>60</v>
      </c>
      <c r="G534" s="12">
        <v>100</v>
      </c>
      <c r="H534" s="12" t="s">
        <v>25</v>
      </c>
      <c r="I534" s="12">
        <v>100</v>
      </c>
      <c r="J534" s="6">
        <v>100</v>
      </c>
      <c r="K534" s="10">
        <v>100</v>
      </c>
      <c r="L534" s="12" t="s">
        <v>25</v>
      </c>
      <c r="M534" s="12">
        <v>100</v>
      </c>
      <c r="N534" s="12" t="s">
        <v>488</v>
      </c>
      <c r="O534" s="22"/>
    </row>
    <row r="535" spans="1:15" ht="39.6" x14ac:dyDescent="0.25">
      <c r="A535" s="58">
        <v>389</v>
      </c>
      <c r="B535" s="40"/>
      <c r="C535" s="40"/>
      <c r="D535" s="59"/>
      <c r="E535" s="12" t="s">
        <v>384</v>
      </c>
      <c r="F535" s="12" t="s">
        <v>60</v>
      </c>
      <c r="G535" s="12" t="s">
        <v>25</v>
      </c>
      <c r="H535" s="12" t="s">
        <v>25</v>
      </c>
      <c r="I535" s="12" t="s">
        <v>25</v>
      </c>
      <c r="J535" s="6" t="s">
        <v>385</v>
      </c>
      <c r="K535" s="10" t="s">
        <v>25</v>
      </c>
      <c r="L535" s="12" t="s">
        <v>25</v>
      </c>
      <c r="M535" s="12" t="s">
        <v>25</v>
      </c>
      <c r="N535" s="12" t="s">
        <v>37</v>
      </c>
      <c r="O535" s="22"/>
    </row>
    <row r="536" spans="1:15" x14ac:dyDescent="0.25">
      <c r="A536" s="58">
        <v>390</v>
      </c>
      <c r="B536" s="40"/>
      <c r="C536" s="40"/>
      <c r="D536" s="59"/>
      <c r="E536" s="45" t="s">
        <v>386</v>
      </c>
      <c r="F536" s="45"/>
      <c r="G536" s="45"/>
      <c r="H536" s="45"/>
      <c r="I536" s="45"/>
      <c r="J536" s="45"/>
      <c r="K536" s="45"/>
      <c r="L536" s="45"/>
      <c r="M536" s="45"/>
      <c r="N536" s="42"/>
      <c r="O536" s="22"/>
    </row>
    <row r="537" spans="1:15" ht="26.4" x14ac:dyDescent="0.25">
      <c r="A537" s="58">
        <v>391</v>
      </c>
      <c r="B537" s="40"/>
      <c r="C537" s="40"/>
      <c r="D537" s="59"/>
      <c r="E537" s="12" t="s">
        <v>387</v>
      </c>
      <c r="F537" s="12" t="s">
        <v>375</v>
      </c>
      <c r="G537" s="12">
        <v>0</v>
      </c>
      <c r="H537" s="12" t="s">
        <v>25</v>
      </c>
      <c r="I537" s="12">
        <v>0</v>
      </c>
      <c r="J537" s="6">
        <v>0.158</v>
      </c>
      <c r="K537" s="10" t="s">
        <v>25</v>
      </c>
      <c r="L537" s="12" t="s">
        <v>25</v>
      </c>
      <c r="M537" s="12" t="s">
        <v>25</v>
      </c>
      <c r="N537" s="12" t="s">
        <v>388</v>
      </c>
      <c r="O537" s="22"/>
    </row>
    <row r="538" spans="1:15" ht="39.6" x14ac:dyDescent="0.25">
      <c r="A538" s="58">
        <v>392</v>
      </c>
      <c r="B538" s="40"/>
      <c r="C538" s="40"/>
      <c r="D538" s="59"/>
      <c r="E538" s="12" t="s">
        <v>389</v>
      </c>
      <c r="F538" s="12" t="s">
        <v>375</v>
      </c>
      <c r="G538" s="12">
        <v>7.5</v>
      </c>
      <c r="H538" s="12" t="s">
        <v>25</v>
      </c>
      <c r="I538" s="12">
        <v>5.18</v>
      </c>
      <c r="J538" s="6">
        <v>7.6950000000000003</v>
      </c>
      <c r="K538" s="10">
        <f>J538/G538*100</f>
        <v>102.60000000000001</v>
      </c>
      <c r="L538" s="12" t="s">
        <v>25</v>
      </c>
      <c r="M538" s="12">
        <f>J538/I538*100</f>
        <v>148.55212355212356</v>
      </c>
      <c r="N538" s="12" t="s">
        <v>388</v>
      </c>
      <c r="O538" s="22"/>
    </row>
    <row r="539" spans="1:15" x14ac:dyDescent="0.25">
      <c r="A539" s="58">
        <v>393</v>
      </c>
      <c r="B539" s="40"/>
      <c r="C539" s="40"/>
      <c r="D539" s="59"/>
      <c r="E539" s="45" t="s">
        <v>390</v>
      </c>
      <c r="F539" s="45"/>
      <c r="G539" s="45"/>
      <c r="H539" s="45"/>
      <c r="I539" s="45"/>
      <c r="J539" s="45"/>
      <c r="K539" s="45"/>
      <c r="L539" s="45"/>
      <c r="M539" s="45"/>
      <c r="N539" s="42"/>
      <c r="O539" s="22"/>
    </row>
    <row r="540" spans="1:15" ht="26.4" x14ac:dyDescent="0.25">
      <c r="A540" s="58">
        <v>394</v>
      </c>
      <c r="B540" s="40"/>
      <c r="C540" s="40"/>
      <c r="D540" s="59"/>
      <c r="E540" s="12" t="s">
        <v>391</v>
      </c>
      <c r="F540" s="12" t="s">
        <v>392</v>
      </c>
      <c r="G540" s="12">
        <v>38.880000000000003</v>
      </c>
      <c r="H540" s="12" t="s">
        <v>25</v>
      </c>
      <c r="I540" s="12">
        <v>38.880000000000003</v>
      </c>
      <c r="J540" s="20">
        <v>39.233857</v>
      </c>
      <c r="K540" s="10">
        <f>J540/G540*100</f>
        <v>100.91012602880657</v>
      </c>
      <c r="L540" s="12" t="s">
        <v>25</v>
      </c>
      <c r="M540" s="12">
        <f>J540/I540*100</f>
        <v>100.91012602880657</v>
      </c>
      <c r="N540" s="12" t="s">
        <v>393</v>
      </c>
      <c r="O540" s="22"/>
    </row>
    <row r="541" spans="1:15" x14ac:dyDescent="0.25">
      <c r="A541" s="61">
        <v>395</v>
      </c>
      <c r="B541" s="62"/>
      <c r="C541" s="62"/>
      <c r="D541" s="63"/>
      <c r="E541" s="18" t="s">
        <v>394</v>
      </c>
      <c r="F541" s="37" t="s">
        <v>21</v>
      </c>
      <c r="G541" s="37">
        <v>12</v>
      </c>
      <c r="H541" s="37" t="s">
        <v>25</v>
      </c>
      <c r="I541" s="37">
        <v>12</v>
      </c>
      <c r="J541" s="39">
        <v>12</v>
      </c>
      <c r="K541" s="36">
        <f t="shared" ref="K541" si="28">J541/G541*100</f>
        <v>100</v>
      </c>
      <c r="L541" s="37" t="s">
        <v>25</v>
      </c>
      <c r="M541" s="36">
        <f t="shared" ref="M541" si="29">J541/I541*100</f>
        <v>100</v>
      </c>
      <c r="N541" s="37" t="s">
        <v>395</v>
      </c>
      <c r="O541" s="22"/>
    </row>
    <row r="542" spans="1:15" x14ac:dyDescent="0.25">
      <c r="A542" s="58"/>
      <c r="B542" s="40"/>
      <c r="C542" s="40"/>
      <c r="D542" s="59"/>
      <c r="E542" s="12" t="s">
        <v>104</v>
      </c>
      <c r="F542" s="38"/>
      <c r="G542" s="38"/>
      <c r="H542" s="38"/>
      <c r="I542" s="38"/>
      <c r="J542" s="39"/>
      <c r="K542" s="38"/>
      <c r="L542" s="38"/>
      <c r="M542" s="38"/>
      <c r="N542" s="38"/>
      <c r="O542" s="22"/>
    </row>
    <row r="543" spans="1:15" ht="26.4" x14ac:dyDescent="0.25">
      <c r="A543" s="58">
        <v>396</v>
      </c>
      <c r="B543" s="40"/>
      <c r="C543" s="40"/>
      <c r="D543" s="59"/>
      <c r="E543" s="12" t="s">
        <v>396</v>
      </c>
      <c r="F543" s="12" t="s">
        <v>21</v>
      </c>
      <c r="G543" s="12">
        <v>2</v>
      </c>
      <c r="H543" s="12" t="s">
        <v>37</v>
      </c>
      <c r="I543" s="12">
        <v>2</v>
      </c>
      <c r="J543" s="20">
        <v>2</v>
      </c>
      <c r="K543" s="10">
        <v>100</v>
      </c>
      <c r="L543" s="12" t="s">
        <v>25</v>
      </c>
      <c r="M543" s="12">
        <v>100</v>
      </c>
      <c r="N543" s="37" t="s">
        <v>395</v>
      </c>
      <c r="O543" s="22"/>
    </row>
    <row r="544" spans="1:15" x14ac:dyDescent="0.25">
      <c r="A544" s="58">
        <v>397</v>
      </c>
      <c r="B544" s="40"/>
      <c r="C544" s="40"/>
      <c r="D544" s="59"/>
      <c r="E544" s="12" t="s">
        <v>397</v>
      </c>
      <c r="F544" s="12" t="s">
        <v>21</v>
      </c>
      <c r="G544" s="12">
        <v>10</v>
      </c>
      <c r="H544" s="12" t="s">
        <v>37</v>
      </c>
      <c r="I544" s="12">
        <v>10</v>
      </c>
      <c r="J544" s="20">
        <v>12</v>
      </c>
      <c r="K544" s="10">
        <v>100</v>
      </c>
      <c r="L544" s="12" t="s">
        <v>25</v>
      </c>
      <c r="M544" s="12">
        <v>120</v>
      </c>
      <c r="N544" s="38"/>
      <c r="O544" s="22"/>
    </row>
    <row r="545" spans="1:15" x14ac:dyDescent="0.25">
      <c r="A545" s="58">
        <v>398</v>
      </c>
      <c r="B545" s="40"/>
      <c r="C545" s="40"/>
      <c r="D545" s="59"/>
      <c r="E545" s="45" t="s">
        <v>398</v>
      </c>
      <c r="F545" s="45"/>
      <c r="G545" s="45"/>
      <c r="H545" s="45"/>
      <c r="I545" s="45"/>
      <c r="J545" s="45"/>
      <c r="K545" s="45"/>
      <c r="L545" s="45"/>
      <c r="M545" s="45"/>
      <c r="N545" s="42"/>
      <c r="O545" s="22"/>
    </row>
    <row r="546" spans="1:15" x14ac:dyDescent="0.25">
      <c r="A546" s="58">
        <v>399</v>
      </c>
      <c r="B546" s="40"/>
      <c r="C546" s="40"/>
      <c r="D546" s="59"/>
      <c r="E546" s="12" t="s">
        <v>399</v>
      </c>
      <c r="F546" s="12" t="s">
        <v>190</v>
      </c>
      <c r="G546" s="12">
        <v>303.58</v>
      </c>
      <c r="H546" s="12">
        <v>310.05</v>
      </c>
      <c r="I546" s="12">
        <v>300.88</v>
      </c>
      <c r="J546" s="6">
        <v>295.82</v>
      </c>
      <c r="K546" s="10">
        <f>J546/G546*100</f>
        <v>97.443836879899877</v>
      </c>
      <c r="L546" s="12"/>
      <c r="M546" s="12">
        <f>J546/I546*100</f>
        <v>98.318266418505715</v>
      </c>
      <c r="N546" s="12" t="s">
        <v>17</v>
      </c>
      <c r="O546" s="22"/>
    </row>
    <row r="547" spans="1:15" ht="26.4" x14ac:dyDescent="0.25">
      <c r="A547" s="58">
        <v>400</v>
      </c>
      <c r="B547" s="40"/>
      <c r="C547" s="40"/>
      <c r="D547" s="59"/>
      <c r="E547" s="12" t="s">
        <v>400</v>
      </c>
      <c r="F547" s="12" t="s">
        <v>401</v>
      </c>
      <c r="G547" s="12">
        <v>32.1</v>
      </c>
      <c r="H547" s="12">
        <v>29.49</v>
      </c>
      <c r="I547" s="12">
        <v>31.64</v>
      </c>
      <c r="J547" s="6">
        <v>31.42</v>
      </c>
      <c r="K547" s="10">
        <f t="shared" ref="K547:K551" si="30">J547/G547*100</f>
        <v>97.881619937694708</v>
      </c>
      <c r="L547" s="12"/>
      <c r="M547" s="12">
        <f t="shared" ref="M547:M554" si="31">J547/I547*100</f>
        <v>99.304677623261696</v>
      </c>
      <c r="N547" s="12" t="s">
        <v>17</v>
      </c>
      <c r="O547" s="22"/>
    </row>
    <row r="548" spans="1:15" ht="26.4" x14ac:dyDescent="0.25">
      <c r="A548" s="58">
        <v>401</v>
      </c>
      <c r="B548" s="40"/>
      <c r="C548" s="40"/>
      <c r="D548" s="59"/>
      <c r="E548" s="12" t="s">
        <v>402</v>
      </c>
      <c r="F548" s="12" t="s">
        <v>249</v>
      </c>
      <c r="G548" s="12">
        <v>8.5</v>
      </c>
      <c r="H548" s="12" t="s">
        <v>25</v>
      </c>
      <c r="I548" s="12">
        <v>16.38</v>
      </c>
      <c r="J548" s="6">
        <f>29.24+8.709+11.97</f>
        <v>49.918999999999997</v>
      </c>
      <c r="K548" s="10">
        <f t="shared" si="30"/>
        <v>587.28235294117644</v>
      </c>
      <c r="L548" s="12"/>
      <c r="M548" s="12">
        <f t="shared" si="31"/>
        <v>304.75579975579973</v>
      </c>
      <c r="N548" s="12" t="s">
        <v>403</v>
      </c>
      <c r="O548" s="22"/>
    </row>
    <row r="549" spans="1:15" ht="26.4" x14ac:dyDescent="0.25">
      <c r="A549" s="58">
        <v>402</v>
      </c>
      <c r="B549" s="40"/>
      <c r="C549" s="40"/>
      <c r="D549" s="59"/>
      <c r="E549" s="12" t="s">
        <v>404</v>
      </c>
      <c r="F549" s="12" t="s">
        <v>249</v>
      </c>
      <c r="G549" s="12" t="s">
        <v>25</v>
      </c>
      <c r="H549" s="12" t="s">
        <v>25</v>
      </c>
      <c r="I549" s="12" t="s">
        <v>25</v>
      </c>
      <c r="J549" s="6">
        <f>15.619+1.541+0.178</f>
        <v>17.338000000000001</v>
      </c>
      <c r="K549" s="10" t="s">
        <v>25</v>
      </c>
      <c r="L549" s="12"/>
      <c r="M549" s="12" t="s">
        <v>25</v>
      </c>
      <c r="N549" s="12" t="s">
        <v>403</v>
      </c>
      <c r="O549" s="22"/>
    </row>
    <row r="550" spans="1:15" ht="52.8" x14ac:dyDescent="0.25">
      <c r="A550" s="58">
        <v>403</v>
      </c>
      <c r="B550" s="40"/>
      <c r="C550" s="40"/>
      <c r="D550" s="59"/>
      <c r="E550" s="12" t="s">
        <v>405</v>
      </c>
      <c r="F550" s="12" t="s">
        <v>190</v>
      </c>
      <c r="G550" s="12">
        <v>4.7699999999999996</v>
      </c>
      <c r="H550" s="12" t="s">
        <v>25</v>
      </c>
      <c r="I550" s="12">
        <v>10.58</v>
      </c>
      <c r="J550" s="6">
        <v>5.3380000000000001</v>
      </c>
      <c r="K550" s="10">
        <f t="shared" si="30"/>
        <v>111.90775681341721</v>
      </c>
      <c r="L550" s="12"/>
      <c r="M550" s="12">
        <f t="shared" si="31"/>
        <v>50.453686200378066</v>
      </c>
      <c r="N550" s="12" t="s">
        <v>488</v>
      </c>
      <c r="O550" s="22"/>
    </row>
    <row r="551" spans="1:15" ht="52.8" x14ac:dyDescent="0.25">
      <c r="A551" s="58">
        <v>404</v>
      </c>
      <c r="B551" s="40"/>
      <c r="C551" s="40"/>
      <c r="D551" s="59"/>
      <c r="E551" s="12" t="s">
        <v>406</v>
      </c>
      <c r="F551" s="12" t="s">
        <v>190</v>
      </c>
      <c r="G551" s="12">
        <v>1.5</v>
      </c>
      <c r="H551" s="12" t="s">
        <v>25</v>
      </c>
      <c r="I551" s="12">
        <v>6.87</v>
      </c>
      <c r="J551" s="6">
        <v>1.7</v>
      </c>
      <c r="K551" s="10">
        <f t="shared" si="30"/>
        <v>113.33333333333333</v>
      </c>
      <c r="L551" s="12" t="s">
        <v>37</v>
      </c>
      <c r="M551" s="12">
        <f t="shared" si="31"/>
        <v>24.745269286754002</v>
      </c>
      <c r="N551" s="12" t="s">
        <v>488</v>
      </c>
      <c r="O551" s="22"/>
    </row>
    <row r="552" spans="1:15" ht="52.8" x14ac:dyDescent="0.25">
      <c r="A552" s="58">
        <v>405</v>
      </c>
      <c r="B552" s="40"/>
      <c r="C552" s="40"/>
      <c r="D552" s="59"/>
      <c r="E552" s="12" t="s">
        <v>407</v>
      </c>
      <c r="F552" s="12" t="s">
        <v>408</v>
      </c>
      <c r="G552" s="12">
        <v>0</v>
      </c>
      <c r="H552" s="12" t="s">
        <v>25</v>
      </c>
      <c r="I552" s="12">
        <v>8</v>
      </c>
      <c r="J552" s="6">
        <v>4</v>
      </c>
      <c r="K552" s="10" t="s">
        <v>25</v>
      </c>
      <c r="L552" s="12" t="s">
        <v>25</v>
      </c>
      <c r="M552" s="12">
        <f t="shared" si="31"/>
        <v>50</v>
      </c>
      <c r="N552" s="12" t="s">
        <v>488</v>
      </c>
      <c r="O552" s="22"/>
    </row>
    <row r="553" spans="1:15" ht="52.8" x14ac:dyDescent="0.25">
      <c r="A553" s="58">
        <v>406</v>
      </c>
      <c r="B553" s="40"/>
      <c r="C553" s="40"/>
      <c r="D553" s="59"/>
      <c r="E553" s="12" t="s">
        <v>409</v>
      </c>
      <c r="F553" s="12" t="s">
        <v>60</v>
      </c>
      <c r="G553" s="12">
        <v>0</v>
      </c>
      <c r="H553" s="12" t="s">
        <v>25</v>
      </c>
      <c r="I553" s="12">
        <v>6</v>
      </c>
      <c r="J553" s="6">
        <v>31.25</v>
      </c>
      <c r="K553" s="10" t="s">
        <v>25</v>
      </c>
      <c r="L553" s="12" t="s">
        <v>25</v>
      </c>
      <c r="M553" s="12">
        <f t="shared" si="31"/>
        <v>520.83333333333326</v>
      </c>
      <c r="N553" s="12" t="s">
        <v>488</v>
      </c>
      <c r="O553" s="22"/>
    </row>
    <row r="554" spans="1:15" ht="39.6" x14ac:dyDescent="0.25">
      <c r="A554" s="58">
        <v>407</v>
      </c>
      <c r="B554" s="40"/>
      <c r="C554" s="40"/>
      <c r="D554" s="59"/>
      <c r="E554" s="12" t="s">
        <v>410</v>
      </c>
      <c r="F554" s="12" t="s">
        <v>411</v>
      </c>
      <c r="G554" s="12" t="s">
        <v>25</v>
      </c>
      <c r="H554" s="12" t="s">
        <v>25</v>
      </c>
      <c r="I554" s="12">
        <v>0.13200000000000001</v>
      </c>
      <c r="J554" s="6">
        <v>9.6000000000000002E-2</v>
      </c>
      <c r="K554" s="10" t="s">
        <v>25</v>
      </c>
      <c r="L554" s="12" t="s">
        <v>25</v>
      </c>
      <c r="M554" s="12">
        <f t="shared" si="31"/>
        <v>72.727272727272734</v>
      </c>
      <c r="N554" s="12" t="s">
        <v>412</v>
      </c>
      <c r="O554" s="22"/>
    </row>
    <row r="555" spans="1:15" ht="26.4" x14ac:dyDescent="0.25">
      <c r="A555" s="58">
        <v>408</v>
      </c>
      <c r="B555" s="40"/>
      <c r="C555" s="40"/>
      <c r="D555" s="59"/>
      <c r="E555" s="12" t="s">
        <v>413</v>
      </c>
      <c r="F555" s="12" t="s">
        <v>249</v>
      </c>
      <c r="G555" s="12" t="s">
        <v>25</v>
      </c>
      <c r="H555" s="12" t="s">
        <v>25</v>
      </c>
      <c r="I555" s="12">
        <v>2.67</v>
      </c>
      <c r="J555" s="6" t="s">
        <v>25</v>
      </c>
      <c r="K555" s="10" t="s">
        <v>25</v>
      </c>
      <c r="L555" s="12" t="s">
        <v>25</v>
      </c>
      <c r="M555" s="12" t="s">
        <v>25</v>
      </c>
      <c r="N555" s="12" t="s">
        <v>489</v>
      </c>
      <c r="O555" s="22"/>
    </row>
    <row r="556" spans="1:15" ht="52.8" x14ac:dyDescent="0.25">
      <c r="A556" s="58">
        <v>409</v>
      </c>
      <c r="B556" s="40"/>
      <c r="C556" s="40"/>
      <c r="D556" s="59"/>
      <c r="E556" s="12" t="s">
        <v>414</v>
      </c>
      <c r="F556" s="12" t="s">
        <v>408</v>
      </c>
      <c r="G556" s="12" t="s">
        <v>25</v>
      </c>
      <c r="H556" s="12" t="s">
        <v>25</v>
      </c>
      <c r="I556" s="12">
        <v>134</v>
      </c>
      <c r="J556" s="6">
        <v>140</v>
      </c>
      <c r="K556" s="10" t="s">
        <v>25</v>
      </c>
      <c r="L556" s="12" t="s">
        <v>25</v>
      </c>
      <c r="M556" s="12">
        <f>J556/134*100</f>
        <v>104.4776119402985</v>
      </c>
      <c r="N556" s="12" t="s">
        <v>488</v>
      </c>
      <c r="O556" s="22"/>
    </row>
    <row r="557" spans="1:15" x14ac:dyDescent="0.25">
      <c r="A557" s="34">
        <v>410</v>
      </c>
      <c r="B557" s="34"/>
      <c r="C557" s="34"/>
      <c r="D557" s="34"/>
      <c r="E557" s="41" t="s">
        <v>415</v>
      </c>
      <c r="F557" s="41" t="s">
        <v>408</v>
      </c>
      <c r="G557" s="41" t="s">
        <v>25</v>
      </c>
      <c r="H557" s="41" t="s">
        <v>25</v>
      </c>
      <c r="I557" s="41">
        <v>134</v>
      </c>
      <c r="J557" s="60">
        <v>12</v>
      </c>
      <c r="K557" s="37" t="s">
        <v>25</v>
      </c>
      <c r="L557" s="41" t="s">
        <v>25</v>
      </c>
      <c r="M557" s="36">
        <f t="shared" ref="M557" si="32">J557/134*100</f>
        <v>8.9552238805970141</v>
      </c>
      <c r="N557" s="41" t="s">
        <v>488</v>
      </c>
      <c r="O557" s="46"/>
    </row>
    <row r="558" spans="1:15" x14ac:dyDescent="0.25">
      <c r="A558" s="35"/>
      <c r="B558" s="35"/>
      <c r="C558" s="35"/>
      <c r="D558" s="35"/>
      <c r="E558" s="41"/>
      <c r="F558" s="41"/>
      <c r="G558" s="41"/>
      <c r="H558" s="41"/>
      <c r="I558" s="41"/>
      <c r="J558" s="60"/>
      <c r="K558" s="37"/>
      <c r="L558" s="41"/>
      <c r="M558" s="37"/>
      <c r="N558" s="41"/>
      <c r="O558" s="46"/>
    </row>
    <row r="559" spans="1:15" x14ac:dyDescent="0.25">
      <c r="A559" s="35"/>
      <c r="B559" s="35"/>
      <c r="C559" s="35"/>
      <c r="D559" s="35"/>
      <c r="E559" s="42"/>
      <c r="F559" s="42"/>
      <c r="G559" s="42"/>
      <c r="H559" s="42"/>
      <c r="I559" s="42"/>
      <c r="J559" s="60"/>
      <c r="K559" s="38"/>
      <c r="L559" s="42"/>
      <c r="M559" s="38"/>
      <c r="N559" s="42"/>
      <c r="O559" s="46"/>
    </row>
    <row r="560" spans="1:15" x14ac:dyDescent="0.25">
      <c r="A560" s="35" t="s">
        <v>37</v>
      </c>
      <c r="B560" s="35"/>
      <c r="C560" s="35"/>
      <c r="D560" s="35"/>
      <c r="E560" s="35"/>
      <c r="F560" s="35"/>
      <c r="G560" s="35"/>
      <c r="H560" s="35"/>
      <c r="I560" s="35"/>
      <c r="J560" s="6"/>
      <c r="K560" s="17"/>
      <c r="L560" s="17"/>
      <c r="M560" s="17"/>
      <c r="N560" s="18"/>
      <c r="O560" s="22"/>
    </row>
    <row r="561" spans="1:15" x14ac:dyDescent="0.25">
      <c r="A561" s="35"/>
      <c r="B561" s="35"/>
      <c r="C561" s="35"/>
      <c r="D561" s="35"/>
      <c r="E561" s="35"/>
      <c r="F561" s="35"/>
      <c r="G561" s="35"/>
      <c r="H561" s="35"/>
      <c r="I561" s="35"/>
      <c r="J561" s="64" t="s">
        <v>37</v>
      </c>
      <c r="K561" s="64"/>
      <c r="L561" s="64"/>
      <c r="M561" s="64"/>
      <c r="N561" s="41"/>
      <c r="O561" s="22"/>
    </row>
    <row r="562" spans="1:15" x14ac:dyDescent="0.25">
      <c r="A562" s="35"/>
      <c r="B562" s="35"/>
      <c r="C562" s="35"/>
      <c r="D562" s="35"/>
      <c r="E562" s="35"/>
      <c r="F562" s="35"/>
      <c r="G562" s="35"/>
      <c r="H562" s="35"/>
      <c r="I562" s="35"/>
      <c r="J562" s="64"/>
      <c r="K562" s="64"/>
      <c r="L562" s="64"/>
      <c r="M562" s="64"/>
      <c r="N562" s="41"/>
      <c r="O562" s="22"/>
    </row>
    <row r="563" spans="1:15" ht="75" customHeight="1" x14ac:dyDescent="0.25">
      <c r="A563" s="35"/>
      <c r="B563" s="35"/>
      <c r="C563" s="35"/>
      <c r="D563" s="35"/>
      <c r="E563" s="35"/>
      <c r="F563" s="35"/>
      <c r="G563" s="35"/>
      <c r="H563" s="35"/>
      <c r="I563" s="35"/>
      <c r="J563" s="64"/>
      <c r="K563" s="64"/>
      <c r="L563" s="64"/>
      <c r="M563" s="64"/>
      <c r="N563" s="41"/>
      <c r="O563" s="22"/>
    </row>
    <row r="564" spans="1:15" x14ac:dyDescent="0.25">
      <c r="A564" s="58">
        <v>411</v>
      </c>
      <c r="B564" s="40"/>
      <c r="C564" s="40"/>
      <c r="D564" s="59"/>
      <c r="E564" s="45" t="s">
        <v>416</v>
      </c>
      <c r="F564" s="45"/>
      <c r="G564" s="45"/>
      <c r="H564" s="45"/>
      <c r="I564" s="45"/>
      <c r="J564" s="45"/>
      <c r="K564" s="45"/>
      <c r="L564" s="45"/>
      <c r="M564" s="45"/>
      <c r="N564" s="42"/>
      <c r="O564" s="22"/>
    </row>
    <row r="565" spans="1:15" x14ac:dyDescent="0.25">
      <c r="A565" s="58">
        <v>412</v>
      </c>
      <c r="B565" s="40"/>
      <c r="C565" s="40"/>
      <c r="D565" s="59"/>
      <c r="E565" s="45" t="s">
        <v>417</v>
      </c>
      <c r="F565" s="45"/>
      <c r="G565" s="45"/>
      <c r="H565" s="45"/>
      <c r="I565" s="45"/>
      <c r="J565" s="45"/>
      <c r="K565" s="45"/>
      <c r="L565" s="45"/>
      <c r="M565" s="45"/>
      <c r="N565" s="42"/>
      <c r="O565" s="22"/>
    </row>
    <row r="566" spans="1:15" ht="52.8" x14ac:dyDescent="0.25">
      <c r="A566" s="58">
        <v>413</v>
      </c>
      <c r="B566" s="40"/>
      <c r="C566" s="40"/>
      <c r="D566" s="59"/>
      <c r="E566" s="12" t="s">
        <v>418</v>
      </c>
      <c r="F566" s="12" t="s">
        <v>419</v>
      </c>
      <c r="G566" s="12">
        <v>0</v>
      </c>
      <c r="H566" s="12" t="s">
        <v>25</v>
      </c>
      <c r="I566" s="12">
        <v>0.77</v>
      </c>
      <c r="J566" s="12">
        <v>0</v>
      </c>
      <c r="K566" s="12" t="s">
        <v>25</v>
      </c>
      <c r="L566" s="12" t="s">
        <v>25</v>
      </c>
      <c r="M566" s="12" t="s">
        <v>25</v>
      </c>
      <c r="N566" s="12" t="s">
        <v>488</v>
      </c>
      <c r="O566" s="22"/>
    </row>
    <row r="567" spans="1:15" ht="52.8" x14ac:dyDescent="0.25">
      <c r="A567" s="58">
        <v>414</v>
      </c>
      <c r="B567" s="40"/>
      <c r="C567" s="40"/>
      <c r="D567" s="59"/>
      <c r="E567" s="12" t="s">
        <v>420</v>
      </c>
      <c r="F567" s="12" t="s">
        <v>419</v>
      </c>
      <c r="G567" s="12">
        <v>0</v>
      </c>
      <c r="H567" s="12" t="s">
        <v>25</v>
      </c>
      <c r="I567" s="12" t="s">
        <v>25</v>
      </c>
      <c r="J567" s="12">
        <v>0</v>
      </c>
      <c r="K567" s="12" t="s">
        <v>25</v>
      </c>
      <c r="L567" s="12" t="s">
        <v>25</v>
      </c>
      <c r="M567" s="12" t="s">
        <v>25</v>
      </c>
      <c r="N567" s="12" t="s">
        <v>488</v>
      </c>
      <c r="O567" s="22"/>
    </row>
    <row r="568" spans="1:15" ht="52.8" x14ac:dyDescent="0.25">
      <c r="A568" s="58">
        <v>415</v>
      </c>
      <c r="B568" s="40"/>
      <c r="C568" s="40"/>
      <c r="D568" s="59"/>
      <c r="E568" s="12" t="s">
        <v>421</v>
      </c>
      <c r="F568" s="12" t="s">
        <v>419</v>
      </c>
      <c r="G568" s="12">
        <v>2200</v>
      </c>
      <c r="H568" s="12" t="s">
        <v>25</v>
      </c>
      <c r="I568" s="12" t="s">
        <v>25</v>
      </c>
      <c r="J568" s="12">
        <v>0</v>
      </c>
      <c r="K568" s="12" t="s">
        <v>25</v>
      </c>
      <c r="L568" s="12" t="s">
        <v>25</v>
      </c>
      <c r="M568" s="12" t="s">
        <v>25</v>
      </c>
      <c r="N568" s="12" t="s">
        <v>488</v>
      </c>
      <c r="O568" s="22"/>
    </row>
    <row r="569" spans="1:15" ht="52.8" x14ac:dyDescent="0.25">
      <c r="A569" s="58">
        <v>416</v>
      </c>
      <c r="B569" s="40"/>
      <c r="C569" s="40"/>
      <c r="D569" s="59"/>
      <c r="E569" s="12" t="s">
        <v>422</v>
      </c>
      <c r="F569" s="12" t="s">
        <v>190</v>
      </c>
      <c r="G569" s="12">
        <v>0</v>
      </c>
      <c r="H569" s="12" t="s">
        <v>25</v>
      </c>
      <c r="I569" s="12">
        <v>1.47</v>
      </c>
      <c r="J569" s="12">
        <v>10.8</v>
      </c>
      <c r="K569" s="12" t="s">
        <v>25</v>
      </c>
      <c r="L569" s="12" t="s">
        <v>25</v>
      </c>
      <c r="M569" s="12">
        <v>734.69</v>
      </c>
      <c r="N569" s="12" t="s">
        <v>488</v>
      </c>
      <c r="O569" s="22"/>
    </row>
    <row r="570" spans="1:15" ht="52.8" x14ac:dyDescent="0.25">
      <c r="A570" s="58">
        <v>417</v>
      </c>
      <c r="B570" s="40"/>
      <c r="C570" s="40"/>
      <c r="D570" s="59"/>
      <c r="E570" s="12" t="s">
        <v>423</v>
      </c>
      <c r="F570" s="12" t="s">
        <v>190</v>
      </c>
      <c r="G570" s="12">
        <v>1.2</v>
      </c>
      <c r="H570" s="12" t="s">
        <v>25</v>
      </c>
      <c r="I570" s="12" t="s">
        <v>25</v>
      </c>
      <c r="J570" s="12">
        <v>4.2</v>
      </c>
      <c r="K570" s="12">
        <v>350</v>
      </c>
      <c r="L570" s="12" t="s">
        <v>25</v>
      </c>
      <c r="M570" s="12" t="s">
        <v>25</v>
      </c>
      <c r="N570" s="12" t="s">
        <v>488</v>
      </c>
      <c r="O570" s="22"/>
    </row>
    <row r="571" spans="1:15" x14ac:dyDescent="0.25">
      <c r="A571" s="58">
        <v>418</v>
      </c>
      <c r="B571" s="40"/>
      <c r="C571" s="40"/>
      <c r="D571" s="59"/>
      <c r="E571" s="45" t="s">
        <v>424</v>
      </c>
      <c r="F571" s="45"/>
      <c r="G571" s="45"/>
      <c r="H571" s="45"/>
      <c r="I571" s="45"/>
      <c r="J571" s="45"/>
      <c r="K571" s="45"/>
      <c r="L571" s="45"/>
      <c r="M571" s="45"/>
      <c r="N571" s="42"/>
      <c r="O571" s="22"/>
    </row>
    <row r="572" spans="1:15" ht="52.8" x14ac:dyDescent="0.25">
      <c r="A572" s="58">
        <v>419</v>
      </c>
      <c r="B572" s="40"/>
      <c r="C572" s="40"/>
      <c r="D572" s="59"/>
      <c r="E572" s="12" t="s">
        <v>425</v>
      </c>
      <c r="F572" s="12" t="s">
        <v>426</v>
      </c>
      <c r="G572" s="12">
        <v>2.8800000000000001E-4</v>
      </c>
      <c r="H572" s="12" t="s">
        <v>25</v>
      </c>
      <c r="I572" s="12" t="s">
        <v>25</v>
      </c>
      <c r="J572" s="12" t="s">
        <v>25</v>
      </c>
      <c r="K572" s="12" t="s">
        <v>25</v>
      </c>
      <c r="L572" s="12" t="s">
        <v>25</v>
      </c>
      <c r="M572" s="12" t="s">
        <v>25</v>
      </c>
      <c r="N572" s="12" t="s">
        <v>488</v>
      </c>
      <c r="O572" s="22"/>
    </row>
    <row r="573" spans="1:15" ht="52.8" x14ac:dyDescent="0.25">
      <c r="A573" s="58">
        <v>420</v>
      </c>
      <c r="B573" s="40"/>
      <c r="C573" s="40"/>
      <c r="D573" s="59"/>
      <c r="E573" s="12" t="s">
        <v>427</v>
      </c>
      <c r="F573" s="12" t="s">
        <v>21</v>
      </c>
      <c r="G573" s="12">
        <v>0</v>
      </c>
      <c r="H573" s="12" t="s">
        <v>25</v>
      </c>
      <c r="I573" s="12">
        <v>1</v>
      </c>
      <c r="J573" s="12">
        <v>1</v>
      </c>
      <c r="K573" s="12" t="s">
        <v>25</v>
      </c>
      <c r="L573" s="12"/>
      <c r="M573" s="12">
        <v>100</v>
      </c>
      <c r="N573" s="12" t="s">
        <v>488</v>
      </c>
      <c r="O573" s="22"/>
    </row>
    <row r="574" spans="1:15" x14ac:dyDescent="0.25">
      <c r="A574" s="30">
        <v>421</v>
      </c>
      <c r="B574" s="30"/>
      <c r="C574" s="30"/>
      <c r="D574" s="30"/>
      <c r="E574" s="41" t="s">
        <v>428</v>
      </c>
      <c r="F574" s="41" t="s">
        <v>60</v>
      </c>
      <c r="G574" s="41">
        <v>0</v>
      </c>
      <c r="H574" s="41" t="s">
        <v>25</v>
      </c>
      <c r="I574" s="41">
        <v>0</v>
      </c>
      <c r="J574" s="41">
        <v>0</v>
      </c>
      <c r="K574" s="41" t="s">
        <v>25</v>
      </c>
      <c r="L574" s="41">
        <v>100</v>
      </c>
      <c r="M574" s="41">
        <v>100</v>
      </c>
      <c r="N574" s="41" t="s">
        <v>488</v>
      </c>
      <c r="O574" s="46"/>
    </row>
    <row r="575" spans="1:15" x14ac:dyDescent="0.25">
      <c r="A575" s="31"/>
      <c r="B575" s="31"/>
      <c r="C575" s="31"/>
      <c r="D575" s="3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6"/>
    </row>
    <row r="576" spans="1:15" ht="45.6" customHeight="1" x14ac:dyDescent="0.25">
      <c r="A576" s="32"/>
      <c r="B576" s="32"/>
      <c r="C576" s="32"/>
      <c r="D576" s="3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6"/>
    </row>
    <row r="577" spans="1:15" x14ac:dyDescent="0.25">
      <c r="A577" s="53" t="s">
        <v>37</v>
      </c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54"/>
      <c r="O577" s="22"/>
    </row>
    <row r="578" spans="1:15" x14ac:dyDescent="0.25">
      <c r="A578" s="55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7"/>
      <c r="O578" s="22"/>
    </row>
    <row r="579" spans="1:15" x14ac:dyDescent="0.25">
      <c r="A579" s="55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7"/>
      <c r="O579" s="22"/>
    </row>
    <row r="580" spans="1:15" x14ac:dyDescent="0.25">
      <c r="A580" s="55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7"/>
      <c r="O580" s="22"/>
    </row>
    <row r="581" spans="1:15" x14ac:dyDescent="0.25">
      <c r="A581" s="55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7"/>
      <c r="O581" s="22"/>
    </row>
    <row r="582" spans="1:15" x14ac:dyDescent="0.25">
      <c r="A582" s="55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7"/>
      <c r="O582" s="22"/>
    </row>
    <row r="583" spans="1:15" x14ac:dyDescent="0.25">
      <c r="A583" s="55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7"/>
      <c r="O583" s="22"/>
    </row>
    <row r="584" spans="1:15" x14ac:dyDescent="0.25">
      <c r="A584" s="55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7"/>
      <c r="O584" s="22"/>
    </row>
    <row r="585" spans="1:15" x14ac:dyDescent="0.25">
      <c r="A585" s="55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7"/>
      <c r="O585" s="22"/>
    </row>
    <row r="586" spans="1:15" x14ac:dyDescent="0.25">
      <c r="A586" s="55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7"/>
      <c r="O586" s="22"/>
    </row>
    <row r="587" spans="1:15" x14ac:dyDescent="0.25">
      <c r="A587" s="58">
        <v>422</v>
      </c>
      <c r="B587" s="40"/>
      <c r="C587" s="40"/>
      <c r="D587" s="59"/>
      <c r="E587" s="45" t="s">
        <v>429</v>
      </c>
      <c r="F587" s="45"/>
      <c r="G587" s="45"/>
      <c r="H587" s="45"/>
      <c r="I587" s="45"/>
      <c r="J587" s="45"/>
      <c r="K587" s="45"/>
      <c r="L587" s="45"/>
      <c r="M587" s="45"/>
      <c r="N587" s="42"/>
      <c r="O587" s="22"/>
    </row>
    <row r="588" spans="1:15" x14ac:dyDescent="0.25">
      <c r="A588" s="58">
        <v>423</v>
      </c>
      <c r="B588" s="40"/>
      <c r="C588" s="40"/>
      <c r="D588" s="59"/>
      <c r="E588" s="45" t="s">
        <v>430</v>
      </c>
      <c r="F588" s="45"/>
      <c r="G588" s="45"/>
      <c r="H588" s="45"/>
      <c r="I588" s="45"/>
      <c r="J588" s="45"/>
      <c r="K588" s="45"/>
      <c r="L588" s="45"/>
      <c r="M588" s="45"/>
      <c r="N588" s="42"/>
      <c r="O588" s="22"/>
    </row>
    <row r="589" spans="1:15" ht="26.4" x14ac:dyDescent="0.25">
      <c r="A589" s="61">
        <v>424</v>
      </c>
      <c r="B589" s="62"/>
      <c r="C589" s="62"/>
      <c r="D589" s="63"/>
      <c r="E589" s="18" t="s">
        <v>431</v>
      </c>
      <c r="F589" s="37" t="s">
        <v>432</v>
      </c>
      <c r="G589" s="37" t="s">
        <v>25</v>
      </c>
      <c r="H589" s="37" t="s">
        <v>25</v>
      </c>
      <c r="I589" s="37">
        <v>0.77</v>
      </c>
      <c r="J589" s="37">
        <v>0.42499999999999999</v>
      </c>
      <c r="K589" s="37">
        <v>55.19</v>
      </c>
      <c r="L589" s="37" t="s">
        <v>25</v>
      </c>
      <c r="M589" s="37">
        <v>0</v>
      </c>
      <c r="N589" s="37" t="s">
        <v>433</v>
      </c>
      <c r="O589" s="22"/>
    </row>
    <row r="590" spans="1:15" x14ac:dyDescent="0.25">
      <c r="A590" s="58"/>
      <c r="B590" s="40"/>
      <c r="C590" s="40"/>
      <c r="D590" s="59"/>
      <c r="E590" s="12" t="s">
        <v>104</v>
      </c>
      <c r="F590" s="38"/>
      <c r="G590" s="38"/>
      <c r="H590" s="38"/>
      <c r="I590" s="38"/>
      <c r="J590" s="38"/>
      <c r="K590" s="38"/>
      <c r="L590" s="38"/>
      <c r="M590" s="38"/>
      <c r="N590" s="38"/>
      <c r="O590" s="22"/>
    </row>
    <row r="591" spans="1:15" x14ac:dyDescent="0.25">
      <c r="A591" s="58">
        <v>425</v>
      </c>
      <c r="B591" s="40"/>
      <c r="C591" s="40"/>
      <c r="D591" s="59"/>
      <c r="E591" s="12" t="s">
        <v>434</v>
      </c>
      <c r="F591" s="12" t="s">
        <v>432</v>
      </c>
      <c r="G591" s="12" t="s">
        <v>25</v>
      </c>
      <c r="H591" s="12" t="s">
        <v>25</v>
      </c>
      <c r="I591" s="12" t="s">
        <v>25</v>
      </c>
      <c r="J591" s="12" t="s">
        <v>25</v>
      </c>
      <c r="K591" s="12" t="s">
        <v>25</v>
      </c>
      <c r="L591" s="12" t="s">
        <v>25</v>
      </c>
      <c r="M591" s="12" t="s">
        <v>25</v>
      </c>
      <c r="N591" s="37" t="s">
        <v>433</v>
      </c>
      <c r="O591" s="22"/>
    </row>
    <row r="592" spans="1:15" x14ac:dyDescent="0.25">
      <c r="A592" s="58">
        <v>426</v>
      </c>
      <c r="B592" s="40"/>
      <c r="C592" s="40"/>
      <c r="D592" s="59"/>
      <c r="E592" s="12" t="s">
        <v>435</v>
      </c>
      <c r="F592" s="12" t="s">
        <v>432</v>
      </c>
      <c r="G592" s="12" t="s">
        <v>25</v>
      </c>
      <c r="H592" s="12" t="s">
        <v>25</v>
      </c>
      <c r="I592" s="12" t="s">
        <v>25</v>
      </c>
      <c r="J592" s="12" t="s">
        <v>25</v>
      </c>
      <c r="K592" s="12" t="s">
        <v>25</v>
      </c>
      <c r="L592" s="12" t="s">
        <v>25</v>
      </c>
      <c r="M592" s="12" t="s">
        <v>25</v>
      </c>
      <c r="N592" s="38"/>
      <c r="O592" s="22"/>
    </row>
    <row r="593" spans="1:15" x14ac:dyDescent="0.25">
      <c r="A593" s="58">
        <v>427</v>
      </c>
      <c r="B593" s="40"/>
      <c r="C593" s="40"/>
      <c r="D593" s="59"/>
      <c r="E593" s="12" t="s">
        <v>436</v>
      </c>
      <c r="F593" s="12" t="s">
        <v>432</v>
      </c>
      <c r="G593" s="12" t="s">
        <v>25</v>
      </c>
      <c r="H593" s="12" t="s">
        <v>25</v>
      </c>
      <c r="I593" s="12" t="s">
        <v>25</v>
      </c>
      <c r="J593" s="12" t="s">
        <v>25</v>
      </c>
      <c r="K593" s="12" t="s">
        <v>25</v>
      </c>
      <c r="L593" s="12" t="s">
        <v>25</v>
      </c>
      <c r="M593" s="12" t="s">
        <v>25</v>
      </c>
      <c r="N593" s="37" t="s">
        <v>433</v>
      </c>
      <c r="O593" s="22"/>
    </row>
    <row r="594" spans="1:15" ht="26.4" x14ac:dyDescent="0.25">
      <c r="A594" s="58">
        <v>428</v>
      </c>
      <c r="B594" s="40"/>
      <c r="C594" s="40"/>
      <c r="D594" s="59"/>
      <c r="E594" s="12" t="s">
        <v>437</v>
      </c>
      <c r="F594" s="12" t="s">
        <v>438</v>
      </c>
      <c r="G594" s="12">
        <v>0.09</v>
      </c>
      <c r="H594" s="12" t="s">
        <v>25</v>
      </c>
      <c r="I594" s="12">
        <v>0.08</v>
      </c>
      <c r="J594" s="12">
        <v>0.04</v>
      </c>
      <c r="K594" s="12">
        <f>J594/G594*100</f>
        <v>44.44444444444445</v>
      </c>
      <c r="L594" s="12" t="s">
        <v>37</v>
      </c>
      <c r="M594" s="12">
        <f>J594/I594*100</f>
        <v>50</v>
      </c>
      <c r="N594" s="38"/>
      <c r="O594" s="22"/>
    </row>
    <row r="595" spans="1:15" ht="26.4" x14ac:dyDescent="0.25">
      <c r="A595" s="58">
        <v>429</v>
      </c>
      <c r="B595" s="40"/>
      <c r="C595" s="40"/>
      <c r="D595" s="59"/>
      <c r="E595" s="12" t="s">
        <v>439</v>
      </c>
      <c r="F595" s="12" t="s">
        <v>440</v>
      </c>
      <c r="G595" s="12" t="s">
        <v>25</v>
      </c>
      <c r="H595" s="12" t="s">
        <v>25</v>
      </c>
      <c r="I595" s="12" t="s">
        <v>25</v>
      </c>
      <c r="J595" s="12" t="s">
        <v>25</v>
      </c>
      <c r="K595" s="12" t="s">
        <v>25</v>
      </c>
      <c r="L595" s="12" t="s">
        <v>25</v>
      </c>
      <c r="M595" s="12" t="s">
        <v>25</v>
      </c>
      <c r="N595" s="37" t="s">
        <v>441</v>
      </c>
      <c r="O595" s="22"/>
    </row>
    <row r="596" spans="1:15" x14ac:dyDescent="0.25">
      <c r="A596" s="58">
        <v>430</v>
      </c>
      <c r="B596" s="40"/>
      <c r="C596" s="40"/>
      <c r="D596" s="59"/>
      <c r="E596" s="12" t="s">
        <v>442</v>
      </c>
      <c r="F596" s="12" t="s">
        <v>440</v>
      </c>
      <c r="G596" s="12" t="s">
        <v>25</v>
      </c>
      <c r="H596" s="12" t="s">
        <v>25</v>
      </c>
      <c r="I596" s="12" t="s">
        <v>25</v>
      </c>
      <c r="J596" s="12" t="s">
        <v>25</v>
      </c>
      <c r="K596" s="12" t="s">
        <v>25</v>
      </c>
      <c r="L596" s="12" t="s">
        <v>25</v>
      </c>
      <c r="M596" s="12" t="s">
        <v>25</v>
      </c>
      <c r="N596" s="38"/>
      <c r="O596" s="22"/>
    </row>
    <row r="597" spans="1:15" ht="52.8" x14ac:dyDescent="0.25">
      <c r="A597" s="58">
        <v>431</v>
      </c>
      <c r="B597" s="40"/>
      <c r="C597" s="40"/>
      <c r="D597" s="59"/>
      <c r="E597" s="12" t="s">
        <v>443</v>
      </c>
      <c r="F597" s="12" t="s">
        <v>432</v>
      </c>
      <c r="G597" s="12" t="s">
        <v>25</v>
      </c>
      <c r="H597" s="12" t="s">
        <v>25</v>
      </c>
      <c r="I597" s="12" t="s">
        <v>25</v>
      </c>
      <c r="J597" s="12" t="s">
        <v>25</v>
      </c>
      <c r="K597" s="12" t="s">
        <v>25</v>
      </c>
      <c r="L597" s="12" t="s">
        <v>25</v>
      </c>
      <c r="M597" s="12" t="s">
        <v>25</v>
      </c>
      <c r="N597" s="12" t="s">
        <v>488</v>
      </c>
      <c r="O597" s="22"/>
    </row>
    <row r="598" spans="1:15" ht="39.6" x14ac:dyDescent="0.25">
      <c r="A598" s="58">
        <v>432</v>
      </c>
      <c r="B598" s="40"/>
      <c r="C598" s="40"/>
      <c r="D598" s="59"/>
      <c r="E598" s="12" t="s">
        <v>444</v>
      </c>
      <c r="F598" s="12" t="s">
        <v>60</v>
      </c>
      <c r="G598" s="12">
        <v>13</v>
      </c>
      <c r="H598" s="12" t="s">
        <v>25</v>
      </c>
      <c r="I598" s="12">
        <v>13</v>
      </c>
      <c r="J598" s="6" t="s">
        <v>25</v>
      </c>
      <c r="K598" s="10" t="s">
        <v>25</v>
      </c>
      <c r="L598" s="12" t="s">
        <v>25</v>
      </c>
      <c r="M598" s="12" t="s">
        <v>25</v>
      </c>
      <c r="N598" s="12" t="s">
        <v>445</v>
      </c>
      <c r="O598" s="22"/>
    </row>
    <row r="599" spans="1:15" x14ac:dyDescent="0.25">
      <c r="A599" s="34">
        <v>433</v>
      </c>
      <c r="B599" s="34"/>
      <c r="C599" s="34"/>
      <c r="D599" s="34"/>
      <c r="E599" s="41" t="s">
        <v>446</v>
      </c>
      <c r="F599" s="41" t="s">
        <v>60</v>
      </c>
      <c r="G599" s="41">
        <v>0</v>
      </c>
      <c r="H599" s="41" t="s">
        <v>25</v>
      </c>
      <c r="I599" s="41">
        <v>0</v>
      </c>
      <c r="J599" s="60">
        <v>0</v>
      </c>
      <c r="K599" s="37" t="s">
        <v>25</v>
      </c>
      <c r="L599" s="41" t="s">
        <v>25</v>
      </c>
      <c r="M599" s="41" t="s">
        <v>25</v>
      </c>
      <c r="N599" s="41" t="s">
        <v>445</v>
      </c>
      <c r="O599" s="46"/>
    </row>
    <row r="600" spans="1:15" x14ac:dyDescent="0.25">
      <c r="A600" s="35"/>
      <c r="B600" s="35"/>
      <c r="C600" s="35"/>
      <c r="D600" s="35"/>
      <c r="E600" s="41"/>
      <c r="F600" s="41"/>
      <c r="G600" s="41"/>
      <c r="H600" s="41"/>
      <c r="I600" s="41"/>
      <c r="J600" s="60"/>
      <c r="K600" s="37"/>
      <c r="L600" s="41"/>
      <c r="M600" s="41"/>
      <c r="N600" s="41"/>
      <c r="O600" s="46"/>
    </row>
    <row r="601" spans="1:15" ht="54" customHeight="1" x14ac:dyDescent="0.25">
      <c r="A601" s="40"/>
      <c r="B601" s="40"/>
      <c r="C601" s="40"/>
      <c r="D601" s="40"/>
      <c r="E601" s="42"/>
      <c r="F601" s="42"/>
      <c r="G601" s="42"/>
      <c r="H601" s="42"/>
      <c r="I601" s="42"/>
      <c r="J601" s="60"/>
      <c r="K601" s="38"/>
      <c r="L601" s="42"/>
      <c r="M601" s="42"/>
      <c r="N601" s="42"/>
      <c r="O601" s="46"/>
    </row>
    <row r="602" spans="1:15" x14ac:dyDescent="0.25">
      <c r="A602" s="53" t="s">
        <v>37</v>
      </c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54"/>
      <c r="O602" s="22"/>
    </row>
    <row r="603" spans="1:15" x14ac:dyDescent="0.25">
      <c r="A603" s="55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7"/>
      <c r="O603" s="22"/>
    </row>
    <row r="604" spans="1:15" x14ac:dyDescent="0.25">
      <c r="A604" s="55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7"/>
      <c r="O604" s="22"/>
    </row>
    <row r="605" spans="1:15" x14ac:dyDescent="0.25">
      <c r="A605" s="55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7"/>
      <c r="O605" s="22"/>
    </row>
    <row r="606" spans="1:15" x14ac:dyDescent="0.25">
      <c r="A606" s="55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7"/>
      <c r="O606" s="22"/>
    </row>
    <row r="607" spans="1:15" x14ac:dyDescent="0.25">
      <c r="A607" s="55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7"/>
      <c r="O607" s="22"/>
    </row>
    <row r="608" spans="1:15" x14ac:dyDescent="0.25">
      <c r="A608" s="55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7"/>
      <c r="O608" s="22"/>
    </row>
    <row r="609" spans="1:15" x14ac:dyDescent="0.25">
      <c r="A609" s="55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7"/>
      <c r="O609" s="22"/>
    </row>
    <row r="610" spans="1:15" x14ac:dyDescent="0.25">
      <c r="A610" s="55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7"/>
      <c r="O610" s="22"/>
    </row>
    <row r="611" spans="1:15" x14ac:dyDescent="0.25">
      <c r="A611" s="55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7"/>
      <c r="O611" s="22"/>
    </row>
    <row r="612" spans="1:15" x14ac:dyDescent="0.25">
      <c r="A612" s="55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7"/>
      <c r="O612" s="22"/>
    </row>
    <row r="613" spans="1:15" x14ac:dyDescent="0.25">
      <c r="A613" s="55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7"/>
      <c r="O613" s="22"/>
    </row>
    <row r="614" spans="1:15" x14ac:dyDescent="0.25">
      <c r="A614" s="43">
        <v>434</v>
      </c>
      <c r="B614" s="32"/>
      <c r="C614" s="32"/>
      <c r="D614" s="44"/>
      <c r="E614" s="45" t="s">
        <v>447</v>
      </c>
      <c r="F614" s="45"/>
      <c r="G614" s="45"/>
      <c r="H614" s="45"/>
      <c r="I614" s="45"/>
      <c r="J614" s="45"/>
      <c r="K614" s="45"/>
      <c r="L614" s="45"/>
      <c r="M614" s="45"/>
      <c r="N614" s="42"/>
      <c r="O614" s="22"/>
    </row>
    <row r="615" spans="1:15" ht="52.8" x14ac:dyDescent="0.25">
      <c r="A615" s="43">
        <v>435</v>
      </c>
      <c r="B615" s="32"/>
      <c r="C615" s="32"/>
      <c r="D615" s="44"/>
      <c r="E615" s="12" t="s">
        <v>448</v>
      </c>
      <c r="F615" s="12" t="s">
        <v>190</v>
      </c>
      <c r="G615" s="12">
        <v>234.8</v>
      </c>
      <c r="H615" s="12" t="s">
        <v>25</v>
      </c>
      <c r="I615" s="12">
        <v>234.8</v>
      </c>
      <c r="J615" s="6">
        <v>333.029</v>
      </c>
      <c r="K615" s="10">
        <f>J615/G615*100</f>
        <v>141.83517887563883</v>
      </c>
      <c r="L615" s="12" t="s">
        <v>25</v>
      </c>
      <c r="M615" s="12">
        <f>J615/I615*100</f>
        <v>141.83517887563883</v>
      </c>
      <c r="N615" s="12" t="s">
        <v>488</v>
      </c>
      <c r="O615" s="22"/>
    </row>
    <row r="616" spans="1:15" ht="52.8" x14ac:dyDescent="0.25">
      <c r="A616" s="52">
        <v>436</v>
      </c>
      <c r="B616" s="52"/>
      <c r="C616" s="52"/>
      <c r="D616" s="52"/>
      <c r="E616" s="12" t="s">
        <v>449</v>
      </c>
      <c r="F616" s="12" t="s">
        <v>190</v>
      </c>
      <c r="G616" s="12">
        <v>20</v>
      </c>
      <c r="H616" s="12" t="s">
        <v>25</v>
      </c>
      <c r="I616" s="12">
        <v>20</v>
      </c>
      <c r="J616" s="6">
        <v>22.422999999999998</v>
      </c>
      <c r="K616" s="10">
        <f>J616/G616*100</f>
        <v>112.11499999999998</v>
      </c>
      <c r="L616" s="12" t="s">
        <v>25</v>
      </c>
      <c r="M616" s="12">
        <f>J616/I616*100</f>
        <v>112.11499999999998</v>
      </c>
      <c r="N616" s="12" t="s">
        <v>488</v>
      </c>
      <c r="O616" s="22"/>
    </row>
    <row r="617" spans="1:15" ht="52.8" x14ac:dyDescent="0.25">
      <c r="A617" s="52">
        <v>437</v>
      </c>
      <c r="B617" s="52"/>
      <c r="C617" s="52"/>
      <c r="D617" s="52"/>
      <c r="E617" s="12" t="s">
        <v>450</v>
      </c>
      <c r="F617" s="12" t="s">
        <v>21</v>
      </c>
      <c r="G617" s="12">
        <v>0</v>
      </c>
      <c r="H617" s="12" t="s">
        <v>25</v>
      </c>
      <c r="I617" s="12">
        <v>0</v>
      </c>
      <c r="J617" s="6">
        <v>0</v>
      </c>
      <c r="K617" s="10" t="s">
        <v>25</v>
      </c>
      <c r="L617" s="12" t="s">
        <v>25</v>
      </c>
      <c r="M617" s="12" t="s">
        <v>25</v>
      </c>
      <c r="N617" s="12" t="s">
        <v>488</v>
      </c>
      <c r="O617" s="22"/>
    </row>
    <row r="618" spans="1:15" x14ac:dyDescent="0.25">
      <c r="A618" s="43">
        <v>438</v>
      </c>
      <c r="B618" s="32"/>
      <c r="C618" s="32"/>
      <c r="D618" s="44"/>
      <c r="E618" s="45" t="s">
        <v>451</v>
      </c>
      <c r="F618" s="45"/>
      <c r="G618" s="45"/>
      <c r="H618" s="45"/>
      <c r="I618" s="45"/>
      <c r="J618" s="45"/>
      <c r="K618" s="45"/>
      <c r="L618" s="45"/>
      <c r="M618" s="45"/>
      <c r="N618" s="42"/>
      <c r="O618" s="22"/>
    </row>
    <row r="619" spans="1:15" x14ac:dyDescent="0.25">
      <c r="A619" s="43">
        <v>439</v>
      </c>
      <c r="B619" s="32"/>
      <c r="C619" s="32"/>
      <c r="D619" s="44"/>
      <c r="E619" s="45" t="s">
        <v>452</v>
      </c>
      <c r="F619" s="45"/>
      <c r="G619" s="45"/>
      <c r="H619" s="45"/>
      <c r="I619" s="45"/>
      <c r="J619" s="45"/>
      <c r="K619" s="45"/>
      <c r="L619" s="45"/>
      <c r="M619" s="45"/>
      <c r="N619" s="42"/>
      <c r="O619" s="22"/>
    </row>
    <row r="620" spans="1:15" ht="26.4" x14ac:dyDescent="0.25">
      <c r="A620" s="43">
        <v>440</v>
      </c>
      <c r="B620" s="32"/>
      <c r="C620" s="32"/>
      <c r="D620" s="44"/>
      <c r="E620" s="12" t="s">
        <v>453</v>
      </c>
      <c r="F620" s="12" t="s">
        <v>21</v>
      </c>
      <c r="G620" s="12">
        <v>28</v>
      </c>
      <c r="H620" s="12">
        <v>50</v>
      </c>
      <c r="I620" s="12">
        <v>33</v>
      </c>
      <c r="J620" s="6" t="s">
        <v>25</v>
      </c>
      <c r="K620" s="10" t="s">
        <v>25</v>
      </c>
      <c r="L620" s="12"/>
      <c r="M620" s="12"/>
      <c r="N620" s="12" t="s">
        <v>490</v>
      </c>
      <c r="O620" s="22"/>
    </row>
    <row r="621" spans="1:15" ht="26.4" x14ac:dyDescent="0.25">
      <c r="A621" s="43">
        <v>441</v>
      </c>
      <c r="B621" s="32"/>
      <c r="C621" s="32"/>
      <c r="D621" s="44"/>
      <c r="E621" s="12" t="s">
        <v>454</v>
      </c>
      <c r="F621" s="12" t="s">
        <v>60</v>
      </c>
      <c r="G621" s="12" t="s">
        <v>25</v>
      </c>
      <c r="H621" s="12" t="s">
        <v>25</v>
      </c>
      <c r="I621" s="12">
        <v>0</v>
      </c>
      <c r="J621" s="6" t="s">
        <v>25</v>
      </c>
      <c r="K621" s="10" t="s">
        <v>25</v>
      </c>
      <c r="L621" s="12"/>
      <c r="M621" s="12"/>
      <c r="N621" s="12" t="s">
        <v>490</v>
      </c>
      <c r="O621" s="22"/>
    </row>
    <row r="622" spans="1:15" ht="26.4" x14ac:dyDescent="0.25">
      <c r="A622" s="43">
        <v>442</v>
      </c>
      <c r="B622" s="32"/>
      <c r="C622" s="32"/>
      <c r="D622" s="44"/>
      <c r="E622" s="12" t="s">
        <v>455</v>
      </c>
      <c r="F622" s="12" t="s">
        <v>21</v>
      </c>
      <c r="G622" s="12" t="s">
        <v>25</v>
      </c>
      <c r="H622" s="12" t="s">
        <v>25</v>
      </c>
      <c r="I622" s="12">
        <v>21</v>
      </c>
      <c r="J622" s="6" t="s">
        <v>25</v>
      </c>
      <c r="K622" s="10" t="s">
        <v>25</v>
      </c>
      <c r="L622" s="12"/>
      <c r="M622" s="12"/>
      <c r="N622" s="12" t="s">
        <v>490</v>
      </c>
      <c r="O622" s="22"/>
    </row>
    <row r="623" spans="1:15" ht="26.4" x14ac:dyDescent="0.25">
      <c r="A623" s="43">
        <v>443</v>
      </c>
      <c r="B623" s="32"/>
      <c r="C623" s="32"/>
      <c r="D623" s="44"/>
      <c r="E623" s="12" t="s">
        <v>456</v>
      </c>
      <c r="F623" s="12" t="s">
        <v>21</v>
      </c>
      <c r="G623" s="12" t="s">
        <v>25</v>
      </c>
      <c r="H623" s="12" t="s">
        <v>25</v>
      </c>
      <c r="I623" s="12">
        <v>3</v>
      </c>
      <c r="J623" s="6">
        <v>1</v>
      </c>
      <c r="K623" s="10" t="s">
        <v>25</v>
      </c>
      <c r="L623" s="12"/>
      <c r="M623" s="12"/>
      <c r="N623" s="12" t="s">
        <v>490</v>
      </c>
      <c r="O623" s="22"/>
    </row>
    <row r="624" spans="1:15" ht="26.4" x14ac:dyDescent="0.25">
      <c r="A624" s="43">
        <v>444</v>
      </c>
      <c r="B624" s="32"/>
      <c r="C624" s="32"/>
      <c r="D624" s="44"/>
      <c r="E624" s="12" t="s">
        <v>457</v>
      </c>
      <c r="F624" s="12" t="s">
        <v>21</v>
      </c>
      <c r="G624" s="12">
        <v>18</v>
      </c>
      <c r="H624" s="12" t="s">
        <v>25</v>
      </c>
      <c r="I624" s="12">
        <v>18</v>
      </c>
      <c r="J624" s="6">
        <v>18</v>
      </c>
      <c r="K624" s="10" t="s">
        <v>25</v>
      </c>
      <c r="L624" s="12"/>
      <c r="M624" s="12"/>
      <c r="N624" s="12" t="s">
        <v>490</v>
      </c>
      <c r="O624" s="22"/>
    </row>
    <row r="625" spans="1:15" x14ac:dyDescent="0.25">
      <c r="A625" s="43">
        <v>445</v>
      </c>
      <c r="B625" s="32"/>
      <c r="C625" s="32"/>
      <c r="D625" s="44"/>
      <c r="E625" s="12" t="s">
        <v>37</v>
      </c>
      <c r="F625" s="12" t="s">
        <v>60</v>
      </c>
      <c r="G625" s="12" t="s">
        <v>25</v>
      </c>
      <c r="H625" s="12" t="s">
        <v>25</v>
      </c>
      <c r="I625" s="12" t="s">
        <v>25</v>
      </c>
      <c r="J625" s="12" t="s">
        <v>25</v>
      </c>
      <c r="K625" s="12" t="s">
        <v>37</v>
      </c>
      <c r="L625" s="12" t="s">
        <v>25</v>
      </c>
      <c r="M625" s="12" t="s">
        <v>37</v>
      </c>
      <c r="N625" s="12" t="s">
        <v>37</v>
      </c>
      <c r="O625" s="22"/>
    </row>
    <row r="626" spans="1:15" x14ac:dyDescent="0.25">
      <c r="A626" s="43">
        <v>446</v>
      </c>
      <c r="B626" s="32"/>
      <c r="C626" s="32"/>
      <c r="D626" s="44"/>
      <c r="E626" s="45" t="s">
        <v>458</v>
      </c>
      <c r="F626" s="45"/>
      <c r="G626" s="45"/>
      <c r="H626" s="45"/>
      <c r="I626" s="45"/>
      <c r="J626" s="45"/>
      <c r="K626" s="45"/>
      <c r="L626" s="45"/>
      <c r="M626" s="45"/>
      <c r="N626" s="42"/>
      <c r="O626" s="22"/>
    </row>
    <row r="627" spans="1:15" x14ac:dyDescent="0.25">
      <c r="A627" s="43">
        <v>447</v>
      </c>
      <c r="B627" s="32"/>
      <c r="C627" s="32"/>
      <c r="D627" s="44"/>
      <c r="E627" s="45" t="s">
        <v>459</v>
      </c>
      <c r="F627" s="45"/>
      <c r="G627" s="45"/>
      <c r="H627" s="45"/>
      <c r="I627" s="45"/>
      <c r="J627" s="45"/>
      <c r="K627" s="45"/>
      <c r="L627" s="45"/>
      <c r="M627" s="45"/>
      <c r="N627" s="42"/>
      <c r="O627" s="22"/>
    </row>
    <row r="628" spans="1:15" ht="39.6" x14ac:dyDescent="0.25">
      <c r="A628" s="43">
        <v>448</v>
      </c>
      <c r="B628" s="32"/>
      <c r="C628" s="32"/>
      <c r="D628" s="44"/>
      <c r="E628" s="12" t="s">
        <v>460</v>
      </c>
      <c r="F628" s="12" t="s">
        <v>19</v>
      </c>
      <c r="G628" s="12">
        <v>30</v>
      </c>
      <c r="H628" s="12" t="s">
        <v>25</v>
      </c>
      <c r="I628" s="12">
        <v>30</v>
      </c>
      <c r="J628" s="6">
        <v>30</v>
      </c>
      <c r="K628" s="10">
        <v>100</v>
      </c>
      <c r="L628" s="12" t="s">
        <v>25</v>
      </c>
      <c r="M628" s="12">
        <v>100</v>
      </c>
      <c r="N628" s="12" t="s">
        <v>480</v>
      </c>
      <c r="O628" s="22"/>
    </row>
    <row r="629" spans="1:15" ht="39.6" x14ac:dyDescent="0.25">
      <c r="A629" s="43">
        <v>449</v>
      </c>
      <c r="B629" s="32"/>
      <c r="C629" s="32"/>
      <c r="D629" s="44"/>
      <c r="E629" s="12" t="s">
        <v>461</v>
      </c>
      <c r="F629" s="12" t="s">
        <v>21</v>
      </c>
      <c r="G629" s="12">
        <v>0</v>
      </c>
      <c r="H629" s="12" t="s">
        <v>25</v>
      </c>
      <c r="I629" s="12">
        <v>1</v>
      </c>
      <c r="J629" s="6">
        <v>0</v>
      </c>
      <c r="K629" s="10">
        <v>100</v>
      </c>
      <c r="L629" s="12" t="s">
        <v>25</v>
      </c>
      <c r="M629" s="12">
        <v>100</v>
      </c>
      <c r="N629" s="12" t="s">
        <v>480</v>
      </c>
      <c r="O629" s="22"/>
    </row>
    <row r="630" spans="1:15" x14ac:dyDescent="0.25">
      <c r="A630" s="43">
        <v>450</v>
      </c>
      <c r="B630" s="32"/>
      <c r="C630" s="32"/>
      <c r="D630" s="44"/>
      <c r="E630" s="45" t="s">
        <v>462</v>
      </c>
      <c r="F630" s="45"/>
      <c r="G630" s="45"/>
      <c r="H630" s="45"/>
      <c r="I630" s="45"/>
      <c r="J630" s="45"/>
      <c r="K630" s="45"/>
      <c r="L630" s="45"/>
      <c r="M630" s="45"/>
      <c r="N630" s="42"/>
      <c r="O630" s="22"/>
    </row>
    <row r="631" spans="1:15" x14ac:dyDescent="0.25">
      <c r="A631" s="43">
        <v>451</v>
      </c>
      <c r="B631" s="32"/>
      <c r="C631" s="32"/>
      <c r="D631" s="44"/>
      <c r="E631" s="45" t="s">
        <v>463</v>
      </c>
      <c r="F631" s="45"/>
      <c r="G631" s="45"/>
      <c r="H631" s="45"/>
      <c r="I631" s="45"/>
      <c r="J631" s="45"/>
      <c r="K631" s="45"/>
      <c r="L631" s="45"/>
      <c r="M631" s="45"/>
      <c r="N631" s="42"/>
      <c r="O631" s="22"/>
    </row>
    <row r="632" spans="1:15" x14ac:dyDescent="0.25">
      <c r="A632" s="43">
        <v>452</v>
      </c>
      <c r="B632" s="32"/>
      <c r="C632" s="32"/>
      <c r="D632" s="44"/>
      <c r="E632" s="12" t="s">
        <v>464</v>
      </c>
      <c r="F632" s="12" t="s">
        <v>190</v>
      </c>
      <c r="G632" s="12">
        <v>2.7</v>
      </c>
      <c r="H632" s="12">
        <v>2</v>
      </c>
      <c r="I632" s="12">
        <v>2.92</v>
      </c>
      <c r="J632" s="6">
        <v>1.41</v>
      </c>
      <c r="K632" s="10">
        <f>J632/G632*100</f>
        <v>52.222222222222214</v>
      </c>
      <c r="L632" s="12">
        <f>J632/H632*100</f>
        <v>70.5</v>
      </c>
      <c r="M632" s="12">
        <f>J632/I632*100</f>
        <v>48.287671232876711</v>
      </c>
      <c r="N632" s="12" t="s">
        <v>17</v>
      </c>
      <c r="O632" s="22"/>
    </row>
    <row r="633" spans="1:15" ht="26.4" x14ac:dyDescent="0.25">
      <c r="A633" s="43">
        <v>453</v>
      </c>
      <c r="B633" s="32"/>
      <c r="C633" s="32"/>
      <c r="D633" s="44"/>
      <c r="E633" s="12" t="s">
        <v>465</v>
      </c>
      <c r="F633" s="12" t="s">
        <v>190</v>
      </c>
      <c r="G633" s="12" t="s">
        <v>25</v>
      </c>
      <c r="H633" s="12" t="s">
        <v>25</v>
      </c>
      <c r="I633" s="12">
        <v>0</v>
      </c>
      <c r="J633" s="28">
        <v>0</v>
      </c>
      <c r="K633" s="10" t="s">
        <v>25</v>
      </c>
      <c r="L633" s="12" t="s">
        <v>25</v>
      </c>
      <c r="M633" s="12" t="s">
        <v>25</v>
      </c>
      <c r="N633" s="12" t="s">
        <v>17</v>
      </c>
      <c r="O633" s="22"/>
    </row>
    <row r="634" spans="1:15" ht="26.4" x14ac:dyDescent="0.25">
      <c r="A634" s="43">
        <v>454</v>
      </c>
      <c r="B634" s="32"/>
      <c r="C634" s="32"/>
      <c r="D634" s="44"/>
      <c r="E634" s="12" t="s">
        <v>465</v>
      </c>
      <c r="F634" s="12" t="s">
        <v>401</v>
      </c>
      <c r="G634" s="12" t="s">
        <v>25</v>
      </c>
      <c r="H634" s="12" t="s">
        <v>25</v>
      </c>
      <c r="I634" s="12">
        <v>0</v>
      </c>
      <c r="J634" s="28">
        <v>0</v>
      </c>
      <c r="K634" s="10" t="s">
        <v>25</v>
      </c>
      <c r="L634" s="12" t="s">
        <v>25</v>
      </c>
      <c r="M634" s="12" t="s">
        <v>25</v>
      </c>
      <c r="N634" s="12" t="s">
        <v>17</v>
      </c>
      <c r="O634" s="22"/>
    </row>
    <row r="635" spans="1:15" x14ac:dyDescent="0.25">
      <c r="A635" s="43">
        <v>455</v>
      </c>
      <c r="B635" s="32"/>
      <c r="C635" s="32"/>
      <c r="D635" s="44"/>
      <c r="E635" s="45" t="s">
        <v>466</v>
      </c>
      <c r="F635" s="45"/>
      <c r="G635" s="45"/>
      <c r="H635" s="45"/>
      <c r="I635" s="45"/>
      <c r="J635" s="45"/>
      <c r="K635" s="45"/>
      <c r="L635" s="45"/>
      <c r="M635" s="45"/>
      <c r="N635" s="42"/>
      <c r="O635" s="22"/>
    </row>
    <row r="636" spans="1:15" ht="26.4" x14ac:dyDescent="0.25">
      <c r="A636" s="43">
        <v>456</v>
      </c>
      <c r="B636" s="32"/>
      <c r="C636" s="32"/>
      <c r="D636" s="44"/>
      <c r="E636" s="12" t="s">
        <v>467</v>
      </c>
      <c r="F636" s="12" t="s">
        <v>468</v>
      </c>
      <c r="G636" s="12">
        <v>2688</v>
      </c>
      <c r="H636" s="12" t="s">
        <v>25</v>
      </c>
      <c r="I636" s="12">
        <v>2688</v>
      </c>
      <c r="J636" s="20">
        <v>2688</v>
      </c>
      <c r="K636" s="10">
        <v>100</v>
      </c>
      <c r="L636" s="12" t="s">
        <v>25</v>
      </c>
      <c r="M636" s="12">
        <v>100</v>
      </c>
      <c r="N636" s="12" t="s">
        <v>491</v>
      </c>
      <c r="O636" s="22"/>
    </row>
    <row r="637" spans="1:15" ht="52.8" x14ac:dyDescent="0.25">
      <c r="A637" s="43">
        <v>457</v>
      </c>
      <c r="B637" s="32"/>
      <c r="C637" s="32"/>
      <c r="D637" s="44"/>
      <c r="E637" s="12" t="s">
        <v>37</v>
      </c>
      <c r="F637" s="12" t="s">
        <v>469</v>
      </c>
      <c r="G637" s="12">
        <v>67</v>
      </c>
      <c r="H637" s="12" t="s">
        <v>25</v>
      </c>
      <c r="I637" s="12">
        <v>67</v>
      </c>
      <c r="J637" s="20">
        <v>67</v>
      </c>
      <c r="K637" s="10">
        <v>100</v>
      </c>
      <c r="L637" s="12" t="s">
        <v>25</v>
      </c>
      <c r="M637" s="12">
        <v>100</v>
      </c>
      <c r="N637" s="12" t="s">
        <v>491</v>
      </c>
      <c r="O637" s="22"/>
    </row>
    <row r="638" spans="1:15" ht="26.4" x14ac:dyDescent="0.25">
      <c r="A638" s="43">
        <v>458</v>
      </c>
      <c r="B638" s="32"/>
      <c r="C638" s="32"/>
      <c r="D638" s="44"/>
      <c r="E638" s="12" t="s">
        <v>470</v>
      </c>
      <c r="F638" s="12" t="s">
        <v>468</v>
      </c>
      <c r="G638" s="12">
        <v>0</v>
      </c>
      <c r="H638" s="12" t="s">
        <v>25</v>
      </c>
      <c r="I638" s="12">
        <v>0</v>
      </c>
      <c r="J638" s="20">
        <v>0</v>
      </c>
      <c r="K638" s="10" t="s">
        <v>25</v>
      </c>
      <c r="L638" s="12" t="s">
        <v>25</v>
      </c>
      <c r="M638" s="12" t="s">
        <v>25</v>
      </c>
      <c r="N638" s="12" t="s">
        <v>491</v>
      </c>
      <c r="O638" s="22"/>
    </row>
    <row r="639" spans="1:15" ht="52.8" x14ac:dyDescent="0.25">
      <c r="A639" s="43">
        <v>459</v>
      </c>
      <c r="B639" s="32"/>
      <c r="C639" s="32"/>
      <c r="D639" s="44"/>
      <c r="E639" s="12" t="s">
        <v>37</v>
      </c>
      <c r="F639" s="12" t="s">
        <v>469</v>
      </c>
      <c r="G639" s="12">
        <v>0</v>
      </c>
      <c r="H639" s="12" t="s">
        <v>25</v>
      </c>
      <c r="I639" s="12">
        <v>0</v>
      </c>
      <c r="J639" s="20">
        <v>0</v>
      </c>
      <c r="K639" s="10" t="s">
        <v>25</v>
      </c>
      <c r="L639" s="12" t="s">
        <v>25</v>
      </c>
      <c r="M639" s="12" t="s">
        <v>25</v>
      </c>
      <c r="N639" s="12" t="s">
        <v>491</v>
      </c>
      <c r="O639" s="22"/>
    </row>
    <row r="640" spans="1:15" ht="26.4" x14ac:dyDescent="0.25">
      <c r="A640" s="43">
        <v>460</v>
      </c>
      <c r="B640" s="32"/>
      <c r="C640" s="32"/>
      <c r="D640" s="44"/>
      <c r="E640" s="12" t="s">
        <v>471</v>
      </c>
      <c r="F640" s="12" t="s">
        <v>468</v>
      </c>
      <c r="G640" s="12">
        <v>5</v>
      </c>
      <c r="H640" s="12" t="s">
        <v>25</v>
      </c>
      <c r="I640" s="12">
        <v>5</v>
      </c>
      <c r="J640" s="6">
        <v>5</v>
      </c>
      <c r="K640" s="10">
        <v>100</v>
      </c>
      <c r="L640" s="12" t="s">
        <v>25</v>
      </c>
      <c r="M640" s="12">
        <v>100</v>
      </c>
      <c r="N640" s="12" t="s">
        <v>491</v>
      </c>
      <c r="O640" s="22"/>
    </row>
    <row r="641" spans="1:15" ht="52.8" x14ac:dyDescent="0.25">
      <c r="A641" s="43">
        <v>461</v>
      </c>
      <c r="B641" s="32"/>
      <c r="C641" s="32"/>
      <c r="D641" s="44"/>
      <c r="E641" s="12" t="s">
        <v>37</v>
      </c>
      <c r="F641" s="12" t="s">
        <v>469</v>
      </c>
      <c r="G641" s="12">
        <v>0.1</v>
      </c>
      <c r="H641" s="12" t="s">
        <v>25</v>
      </c>
      <c r="I641" s="12">
        <v>0.1</v>
      </c>
      <c r="J641" s="6">
        <v>0.1</v>
      </c>
      <c r="K641" s="10">
        <v>100</v>
      </c>
      <c r="L641" s="12" t="s">
        <v>25</v>
      </c>
      <c r="M641" s="12">
        <v>100</v>
      </c>
      <c r="N641" s="12" t="s">
        <v>491</v>
      </c>
      <c r="O641" s="22"/>
    </row>
    <row r="642" spans="1:15" ht="26.4" x14ac:dyDescent="0.25">
      <c r="A642" s="43">
        <v>462</v>
      </c>
      <c r="B642" s="32"/>
      <c r="C642" s="32"/>
      <c r="D642" s="44"/>
      <c r="E642" s="12" t="s">
        <v>472</v>
      </c>
      <c r="F642" s="12" t="s">
        <v>468</v>
      </c>
      <c r="G642" s="12">
        <v>43</v>
      </c>
      <c r="H642" s="12" t="s">
        <v>25</v>
      </c>
      <c r="I642" s="12">
        <v>43</v>
      </c>
      <c r="J642" s="6">
        <v>43</v>
      </c>
      <c r="K642" s="10">
        <v>100</v>
      </c>
      <c r="L642" s="12" t="s">
        <v>25</v>
      </c>
      <c r="M642" s="12">
        <v>100</v>
      </c>
      <c r="N642" s="12" t="s">
        <v>491</v>
      </c>
      <c r="O642" s="22"/>
    </row>
    <row r="643" spans="1:15" ht="52.8" x14ac:dyDescent="0.25">
      <c r="A643" s="43">
        <v>463</v>
      </c>
      <c r="B643" s="32"/>
      <c r="C643" s="32"/>
      <c r="D643" s="44"/>
      <c r="E643" s="12" t="s">
        <v>37</v>
      </c>
      <c r="F643" s="12" t="s">
        <v>469</v>
      </c>
      <c r="G643" s="12">
        <v>1</v>
      </c>
      <c r="H643" s="12" t="s">
        <v>25</v>
      </c>
      <c r="I643" s="12">
        <v>1</v>
      </c>
      <c r="J643" s="20">
        <v>1</v>
      </c>
      <c r="K643" s="10">
        <v>100</v>
      </c>
      <c r="L643" s="12" t="s">
        <v>25</v>
      </c>
      <c r="M643" s="12">
        <v>100</v>
      </c>
      <c r="N643" s="12" t="s">
        <v>491</v>
      </c>
      <c r="O643" s="22"/>
    </row>
    <row r="644" spans="1:15" ht="26.4" x14ac:dyDescent="0.25">
      <c r="A644" s="43">
        <v>464</v>
      </c>
      <c r="B644" s="32"/>
      <c r="C644" s="32"/>
      <c r="D644" s="44"/>
      <c r="E644" s="12" t="s">
        <v>473</v>
      </c>
      <c r="F644" s="12" t="s">
        <v>468</v>
      </c>
      <c r="G644" s="12">
        <v>297</v>
      </c>
      <c r="H644" s="12" t="s">
        <v>25</v>
      </c>
      <c r="I644" s="12">
        <v>297</v>
      </c>
      <c r="J644" s="20">
        <v>297</v>
      </c>
      <c r="K644" s="10">
        <v>100</v>
      </c>
      <c r="L644" s="12" t="s">
        <v>25</v>
      </c>
      <c r="M644" s="12">
        <v>100</v>
      </c>
      <c r="N644" s="12" t="s">
        <v>474</v>
      </c>
      <c r="O644" s="22"/>
    </row>
    <row r="645" spans="1:15" ht="52.8" x14ac:dyDescent="0.25">
      <c r="A645" s="43">
        <v>465</v>
      </c>
      <c r="B645" s="32"/>
      <c r="C645" s="32"/>
      <c r="D645" s="44"/>
      <c r="E645" s="12" t="s">
        <v>37</v>
      </c>
      <c r="F645" s="12" t="s">
        <v>469</v>
      </c>
      <c r="G645" s="12">
        <v>7.4</v>
      </c>
      <c r="H645" s="12" t="s">
        <v>25</v>
      </c>
      <c r="I645" s="12">
        <v>7.4</v>
      </c>
      <c r="J645" s="20">
        <v>7.4</v>
      </c>
      <c r="K645" s="10">
        <v>100</v>
      </c>
      <c r="L645" s="12" t="s">
        <v>25</v>
      </c>
      <c r="M645" s="12">
        <v>100</v>
      </c>
      <c r="N645" s="12" t="s">
        <v>474</v>
      </c>
      <c r="O645" s="22"/>
    </row>
    <row r="646" spans="1:15" ht="26.4" x14ac:dyDescent="0.25">
      <c r="A646" s="43">
        <v>466</v>
      </c>
      <c r="B646" s="32"/>
      <c r="C646" s="32"/>
      <c r="D646" s="44"/>
      <c r="E646" s="12" t="s">
        <v>475</v>
      </c>
      <c r="F646" s="12" t="s">
        <v>468</v>
      </c>
      <c r="G646" s="12">
        <v>15</v>
      </c>
      <c r="H646" s="12" t="s">
        <v>25</v>
      </c>
      <c r="I646" s="12">
        <v>15</v>
      </c>
      <c r="J646" s="20">
        <v>15</v>
      </c>
      <c r="K646" s="10">
        <v>100</v>
      </c>
      <c r="L646" s="12" t="s">
        <v>25</v>
      </c>
      <c r="M646" s="12">
        <v>100</v>
      </c>
      <c r="N646" s="12" t="s">
        <v>474</v>
      </c>
      <c r="O646" s="22"/>
    </row>
    <row r="647" spans="1:15" ht="0.6" customHeight="1" x14ac:dyDescent="0.25">
      <c r="A647" s="30">
        <v>467</v>
      </c>
      <c r="B647" s="30"/>
      <c r="C647" s="30"/>
      <c r="D647" s="30"/>
      <c r="E647" s="41" t="s">
        <v>476</v>
      </c>
      <c r="F647" s="41" t="s">
        <v>468</v>
      </c>
      <c r="G647" s="41">
        <v>282</v>
      </c>
      <c r="H647" s="41" t="s">
        <v>25</v>
      </c>
      <c r="I647" s="33">
        <v>282</v>
      </c>
      <c r="J647" s="39">
        <v>282</v>
      </c>
      <c r="K647" s="37">
        <v>100</v>
      </c>
      <c r="L647" s="41" t="s">
        <v>25</v>
      </c>
      <c r="M647" s="41">
        <v>100</v>
      </c>
      <c r="N647" s="41" t="s">
        <v>474</v>
      </c>
      <c r="O647" s="46"/>
    </row>
    <row r="648" spans="1:15" hidden="1" x14ac:dyDescent="0.25">
      <c r="A648" s="31"/>
      <c r="B648" s="31"/>
      <c r="C648" s="31"/>
      <c r="D648" s="31"/>
      <c r="E648" s="41"/>
      <c r="F648" s="41"/>
      <c r="G648" s="41"/>
      <c r="H648" s="41"/>
      <c r="I648" s="33"/>
      <c r="J648" s="39"/>
      <c r="K648" s="37"/>
      <c r="L648" s="41"/>
      <c r="M648" s="41"/>
      <c r="N648" s="41"/>
      <c r="O648" s="46"/>
    </row>
    <row r="649" spans="1:15" ht="96" customHeight="1" x14ac:dyDescent="0.25">
      <c r="A649" s="32"/>
      <c r="B649" s="32"/>
      <c r="C649" s="32"/>
      <c r="D649" s="32"/>
      <c r="E649" s="42"/>
      <c r="F649" s="42"/>
      <c r="G649" s="42"/>
      <c r="H649" s="42"/>
      <c r="I649" s="33"/>
      <c r="J649" s="39"/>
      <c r="K649" s="38"/>
      <c r="L649" s="42"/>
      <c r="M649" s="42"/>
      <c r="N649" s="42"/>
      <c r="O649" s="46"/>
    </row>
    <row r="650" spans="1:15" x14ac:dyDescent="0.25">
      <c r="A650" s="47" t="s">
        <v>37</v>
      </c>
      <c r="B650" s="47"/>
      <c r="C650" s="47"/>
      <c r="D650" s="47"/>
      <c r="E650" s="47"/>
      <c r="F650" s="47"/>
      <c r="G650" s="47"/>
      <c r="H650" s="47"/>
      <c r="I650" s="47"/>
      <c r="J650" s="47" t="s">
        <v>37</v>
      </c>
      <c r="K650" s="47"/>
      <c r="L650" s="47"/>
      <c r="M650" s="47"/>
      <c r="N650" s="47"/>
      <c r="O650" s="22"/>
    </row>
    <row r="651" spans="1:15" x14ac:dyDescent="0.25">
      <c r="A651" s="48"/>
      <c r="B651" s="47"/>
      <c r="C651" s="47"/>
      <c r="D651" s="47"/>
      <c r="E651" s="47"/>
      <c r="F651" s="47"/>
      <c r="G651" s="47"/>
      <c r="H651" s="47"/>
      <c r="I651" s="47"/>
      <c r="J651" s="48"/>
      <c r="K651" s="47"/>
      <c r="L651" s="47"/>
      <c r="M651" s="47"/>
      <c r="N651" s="47"/>
      <c r="O651" s="22"/>
    </row>
    <row r="652" spans="1:15" x14ac:dyDescent="0.25">
      <c r="A652" s="48"/>
      <c r="B652" s="47"/>
      <c r="C652" s="47"/>
      <c r="D652" s="47"/>
      <c r="E652" s="47"/>
      <c r="F652" s="47"/>
      <c r="G652" s="47"/>
      <c r="H652" s="47"/>
      <c r="I652" s="47"/>
      <c r="J652" s="48"/>
      <c r="K652" s="47"/>
      <c r="L652" s="47"/>
      <c r="M652" s="47"/>
      <c r="N652" s="47"/>
      <c r="O652" s="22"/>
    </row>
    <row r="653" spans="1:15" x14ac:dyDescent="0.25">
      <c r="A653" s="48"/>
      <c r="B653" s="47"/>
      <c r="C653" s="47"/>
      <c r="D653" s="47"/>
      <c r="E653" s="47"/>
      <c r="F653" s="47"/>
      <c r="G653" s="47"/>
      <c r="H653" s="47"/>
      <c r="I653" s="47"/>
      <c r="J653" s="48"/>
      <c r="K653" s="47"/>
      <c r="L653" s="47"/>
      <c r="M653" s="47"/>
      <c r="N653" s="47"/>
      <c r="O653" s="22"/>
    </row>
    <row r="654" spans="1:15" x14ac:dyDescent="0.25">
      <c r="A654" s="48"/>
      <c r="B654" s="47"/>
      <c r="C654" s="47"/>
      <c r="D654" s="47"/>
      <c r="E654" s="47"/>
      <c r="F654" s="47"/>
      <c r="G654" s="47"/>
      <c r="H654" s="47"/>
      <c r="I654" s="47"/>
      <c r="J654" s="48"/>
      <c r="K654" s="47"/>
      <c r="L654" s="47"/>
      <c r="M654" s="47"/>
      <c r="N654" s="47"/>
      <c r="O654" s="22"/>
    </row>
    <row r="655" spans="1:15" x14ac:dyDescent="0.25">
      <c r="A655" s="48"/>
      <c r="B655" s="47"/>
      <c r="C655" s="47"/>
      <c r="D655" s="47"/>
      <c r="E655" s="47"/>
      <c r="F655" s="47"/>
      <c r="G655" s="47"/>
      <c r="H655" s="47"/>
      <c r="I655" s="47"/>
      <c r="J655" s="48"/>
      <c r="K655" s="47"/>
      <c r="L655" s="47"/>
      <c r="M655" s="47"/>
      <c r="N655" s="47"/>
      <c r="O655" s="22"/>
    </row>
    <row r="656" spans="1:15" x14ac:dyDescent="0.25">
      <c r="A656" s="48"/>
      <c r="B656" s="47"/>
      <c r="C656" s="47"/>
      <c r="D656" s="47"/>
      <c r="E656" s="47"/>
      <c r="F656" s="47"/>
      <c r="G656" s="47"/>
      <c r="H656" s="47"/>
      <c r="I656" s="47"/>
      <c r="J656" s="48"/>
      <c r="K656" s="47"/>
      <c r="L656" s="47"/>
      <c r="M656" s="47"/>
      <c r="N656" s="47"/>
      <c r="O656" s="22"/>
    </row>
    <row r="657" spans="1:15" x14ac:dyDescent="0.25">
      <c r="A657" s="48"/>
      <c r="B657" s="47"/>
      <c r="C657" s="47"/>
      <c r="D657" s="47"/>
      <c r="E657" s="47"/>
      <c r="F657" s="47"/>
      <c r="G657" s="47"/>
      <c r="H657" s="47"/>
      <c r="I657" s="47"/>
      <c r="J657" s="48"/>
      <c r="K657" s="47"/>
      <c r="L657" s="47"/>
      <c r="M657" s="47"/>
      <c r="N657" s="47"/>
      <c r="O657" s="22"/>
    </row>
    <row r="658" spans="1:15" x14ac:dyDescent="0.25">
      <c r="A658" s="48"/>
      <c r="B658" s="47"/>
      <c r="C658" s="47"/>
      <c r="D658" s="47"/>
      <c r="E658" s="47"/>
      <c r="F658" s="47"/>
      <c r="G658" s="47"/>
      <c r="H658" s="47"/>
      <c r="I658" s="47"/>
      <c r="J658" s="48"/>
      <c r="K658" s="47"/>
      <c r="L658" s="47"/>
      <c r="M658" s="47"/>
      <c r="N658" s="47"/>
      <c r="O658" s="22"/>
    </row>
    <row r="659" spans="1:15" x14ac:dyDescent="0.25">
      <c r="A659" s="48"/>
      <c r="B659" s="47"/>
      <c r="C659" s="47"/>
      <c r="D659" s="47"/>
      <c r="E659" s="47"/>
      <c r="F659" s="47"/>
      <c r="G659" s="47"/>
      <c r="H659" s="47"/>
      <c r="I659" s="47"/>
      <c r="J659" s="48"/>
      <c r="K659" s="47"/>
      <c r="L659" s="47"/>
      <c r="M659" s="47"/>
      <c r="N659" s="47"/>
      <c r="O659" s="22"/>
    </row>
    <row r="660" spans="1:15" x14ac:dyDescent="0.25">
      <c r="A660" s="48"/>
      <c r="B660" s="47"/>
      <c r="C660" s="47"/>
      <c r="D660" s="47"/>
      <c r="E660" s="47"/>
      <c r="F660" s="47"/>
      <c r="G660" s="47"/>
      <c r="H660" s="47"/>
      <c r="I660" s="47"/>
      <c r="J660" s="48"/>
      <c r="K660" s="47"/>
      <c r="L660" s="47"/>
      <c r="M660" s="47"/>
      <c r="N660" s="47"/>
      <c r="O660" s="22"/>
    </row>
    <row r="661" spans="1:15" x14ac:dyDescent="0.25">
      <c r="A661" s="48"/>
      <c r="B661" s="47"/>
      <c r="C661" s="47"/>
      <c r="D661" s="47"/>
      <c r="E661" s="47"/>
      <c r="F661" s="47"/>
      <c r="G661" s="47"/>
      <c r="H661" s="47"/>
      <c r="I661" s="47"/>
      <c r="J661" s="48"/>
      <c r="K661" s="47"/>
      <c r="L661" s="47"/>
      <c r="M661" s="47"/>
      <c r="N661" s="47"/>
      <c r="O661" s="22"/>
    </row>
    <row r="662" spans="1:15" x14ac:dyDescent="0.25">
      <c r="A662" s="48"/>
      <c r="B662" s="47"/>
      <c r="C662" s="47"/>
      <c r="D662" s="47"/>
      <c r="E662" s="47"/>
      <c r="F662" s="47"/>
      <c r="G662" s="47"/>
      <c r="H662" s="47"/>
      <c r="I662" s="47"/>
      <c r="J662" s="48"/>
      <c r="K662" s="47"/>
      <c r="L662" s="47"/>
      <c r="M662" s="47"/>
      <c r="N662" s="47"/>
      <c r="O662" s="22"/>
    </row>
    <row r="663" spans="1:15" x14ac:dyDescent="0.25">
      <c r="A663" s="48"/>
      <c r="B663" s="47"/>
      <c r="C663" s="47"/>
      <c r="D663" s="47"/>
      <c r="E663" s="47"/>
      <c r="F663" s="47"/>
      <c r="G663" s="47"/>
      <c r="H663" s="47"/>
      <c r="I663" s="47"/>
      <c r="J663" s="48"/>
      <c r="K663" s="47"/>
      <c r="L663" s="47"/>
      <c r="M663" s="47"/>
      <c r="N663" s="47"/>
      <c r="O663" s="22"/>
    </row>
    <row r="664" spans="1:15" x14ac:dyDescent="0.25">
      <c r="A664" s="48"/>
      <c r="B664" s="47"/>
      <c r="C664" s="47"/>
      <c r="D664" s="47"/>
      <c r="E664" s="47"/>
      <c r="F664" s="47"/>
      <c r="G664" s="47"/>
      <c r="H664" s="47"/>
      <c r="I664" s="47"/>
      <c r="J664" s="48"/>
      <c r="K664" s="47"/>
      <c r="L664" s="47"/>
      <c r="M664" s="47"/>
      <c r="N664" s="47"/>
      <c r="O664" s="22"/>
    </row>
  </sheetData>
  <mergeCells count="922">
    <mergeCell ref="A64:D64"/>
    <mergeCell ref="E64:N64"/>
    <mergeCell ref="A65:D65"/>
    <mergeCell ref="A66:D66"/>
    <mergeCell ref="A29:D29"/>
    <mergeCell ref="A30:D30"/>
    <mergeCell ref="A31:D31"/>
    <mergeCell ref="A32:D32"/>
    <mergeCell ref="L41:L47"/>
    <mergeCell ref="M41:M47"/>
    <mergeCell ref="N41:N47"/>
    <mergeCell ref="A61:N62"/>
    <mergeCell ref="A63:D63"/>
    <mergeCell ref="E63:N63"/>
    <mergeCell ref="A25:D25"/>
    <mergeCell ref="A26:D26"/>
    <mergeCell ref="A27:D27"/>
    <mergeCell ref="A28:D28"/>
    <mergeCell ref="M4:N5"/>
    <mergeCell ref="A6:N6"/>
    <mergeCell ref="A1:D1"/>
    <mergeCell ref="M1:N3"/>
    <mergeCell ref="A2:D2"/>
    <mergeCell ref="A3:D3"/>
    <mergeCell ref="A8:D8"/>
    <mergeCell ref="A9:D9"/>
    <mergeCell ref="E28:N28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10:D10"/>
    <mergeCell ref="E10:N10"/>
    <mergeCell ref="A11:D11"/>
    <mergeCell ref="E11:N11"/>
    <mergeCell ref="A12:D12"/>
    <mergeCell ref="E12:N12"/>
    <mergeCell ref="A13:D13"/>
    <mergeCell ref="A14:D14"/>
    <mergeCell ref="A15:D15"/>
    <mergeCell ref="O41:O47"/>
    <mergeCell ref="A50:F60"/>
    <mergeCell ref="I50:K60"/>
    <mergeCell ref="L50:N60"/>
    <mergeCell ref="A33:D33"/>
    <mergeCell ref="E41:E47"/>
    <mergeCell ref="F41:F47"/>
    <mergeCell ref="G41:G47"/>
    <mergeCell ref="H41:H47"/>
    <mergeCell ref="I41:I47"/>
    <mergeCell ref="J41:J47"/>
    <mergeCell ref="K41:K47"/>
    <mergeCell ref="A67:D67"/>
    <mergeCell ref="A68:D68"/>
    <mergeCell ref="A69:D69"/>
    <mergeCell ref="A70:D70"/>
    <mergeCell ref="A71:D71"/>
    <mergeCell ref="E71:N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E86:N86"/>
    <mergeCell ref="A87:D87"/>
    <mergeCell ref="E87:N87"/>
    <mergeCell ref="A88:D88"/>
    <mergeCell ref="N88:N92"/>
    <mergeCell ref="A89:D89"/>
    <mergeCell ref="A90:D90"/>
    <mergeCell ref="A91:D91"/>
    <mergeCell ref="A92:D92"/>
    <mergeCell ref="A93:D93"/>
    <mergeCell ref="E93:N93"/>
    <mergeCell ref="A94:D94"/>
    <mergeCell ref="A95:D95"/>
    <mergeCell ref="A96:D96"/>
    <mergeCell ref="A97:D97"/>
    <mergeCell ref="A98:D98"/>
    <mergeCell ref="A99:D99"/>
    <mergeCell ref="E99:N99"/>
    <mergeCell ref="A100:D100"/>
    <mergeCell ref="A101:D101"/>
    <mergeCell ref="A102:D102"/>
    <mergeCell ref="A103:D103"/>
    <mergeCell ref="A104:D104"/>
    <mergeCell ref="A105:D105"/>
    <mergeCell ref="A106:D106"/>
    <mergeCell ref="A107:D107"/>
    <mergeCell ref="A108:D108"/>
    <mergeCell ref="E108:N108"/>
    <mergeCell ref="A109:D109"/>
    <mergeCell ref="E110:E112"/>
    <mergeCell ref="F110:F112"/>
    <mergeCell ref="G110:G112"/>
    <mergeCell ref="H110:H112"/>
    <mergeCell ref="I110:I112"/>
    <mergeCell ref="J110:J112"/>
    <mergeCell ref="K110:K112"/>
    <mergeCell ref="L110:L112"/>
    <mergeCell ref="M110:M112"/>
    <mergeCell ref="N110:N112"/>
    <mergeCell ref="O110:O112"/>
    <mergeCell ref="A113:F124"/>
    <mergeCell ref="G113:I124"/>
    <mergeCell ref="J113:K124"/>
    <mergeCell ref="L113:N124"/>
    <mergeCell ref="A125:D125"/>
    <mergeCell ref="E125:N125"/>
    <mergeCell ref="A126:D126"/>
    <mergeCell ref="E126:N126"/>
    <mergeCell ref="A127:D127"/>
    <mergeCell ref="E127:N127"/>
    <mergeCell ref="A128:D128"/>
    <mergeCell ref="A129:D129"/>
    <mergeCell ref="A130:D130"/>
    <mergeCell ref="A131:D131"/>
    <mergeCell ref="A132:D132"/>
    <mergeCell ref="E132:N132"/>
    <mergeCell ref="A133:D133"/>
    <mergeCell ref="A134:D134"/>
    <mergeCell ref="A135:D135"/>
    <mergeCell ref="A136:D137"/>
    <mergeCell ref="F136:F137"/>
    <mergeCell ref="G136:G137"/>
    <mergeCell ref="H136:H137"/>
    <mergeCell ref="I136:I137"/>
    <mergeCell ref="K136:K137"/>
    <mergeCell ref="M136:M137"/>
    <mergeCell ref="N136:N137"/>
    <mergeCell ref="A138:D138"/>
    <mergeCell ref="A139:D139"/>
    <mergeCell ref="A140:D141"/>
    <mergeCell ref="F140:F141"/>
    <mergeCell ref="G140:G141"/>
    <mergeCell ref="H140:H141"/>
    <mergeCell ref="I140:I141"/>
    <mergeCell ref="J140:J141"/>
    <mergeCell ref="K140:K141"/>
    <mergeCell ref="M140:M141"/>
    <mergeCell ref="N140:N141"/>
    <mergeCell ref="A142:D142"/>
    <mergeCell ref="A143:D143"/>
    <mergeCell ref="A144:D145"/>
    <mergeCell ref="F144:F145"/>
    <mergeCell ref="G144:G145"/>
    <mergeCell ref="H144:H145"/>
    <mergeCell ref="I144:I145"/>
    <mergeCell ref="J144:J145"/>
    <mergeCell ref="K144:K145"/>
    <mergeCell ref="L144:L145"/>
    <mergeCell ref="M144:M145"/>
    <mergeCell ref="N144:N145"/>
    <mergeCell ref="A146:D146"/>
    <mergeCell ref="A147:D147"/>
    <mergeCell ref="A148:D148"/>
    <mergeCell ref="A149:D149"/>
    <mergeCell ref="A150:D150"/>
    <mergeCell ref="A151:D151"/>
    <mergeCell ref="N146:N147"/>
    <mergeCell ref="A152:D152"/>
    <mergeCell ref="E152:N152"/>
    <mergeCell ref="A153:D153"/>
    <mergeCell ref="A154:D154"/>
    <mergeCell ref="A155:D155"/>
    <mergeCell ref="E155:N155"/>
    <mergeCell ref="A156:D156"/>
    <mergeCell ref="A157:D157"/>
    <mergeCell ref="A158:D158"/>
    <mergeCell ref="A166:I174"/>
    <mergeCell ref="J166:N174"/>
    <mergeCell ref="A175:D175"/>
    <mergeCell ref="E175:N175"/>
    <mergeCell ref="A176:D176"/>
    <mergeCell ref="E176:N176"/>
    <mergeCell ref="A177:D177"/>
    <mergeCell ref="E177:N177"/>
    <mergeCell ref="A159:D159"/>
    <mergeCell ref="E159:N159"/>
    <mergeCell ref="A160:D160"/>
    <mergeCell ref="A161:D161"/>
    <mergeCell ref="A162:D162"/>
    <mergeCell ref="A163:D163"/>
    <mergeCell ref="A164:D164"/>
    <mergeCell ref="A165:D165"/>
    <mergeCell ref="A178:D178"/>
    <mergeCell ref="A179:D179"/>
    <mergeCell ref="A180:D180"/>
    <mergeCell ref="A181:D182"/>
    <mergeCell ref="F181:F182"/>
    <mergeCell ref="G181:G182"/>
    <mergeCell ref="H181:H182"/>
    <mergeCell ref="I181:I182"/>
    <mergeCell ref="K181:K182"/>
    <mergeCell ref="L181:L182"/>
    <mergeCell ref="M181:M182"/>
    <mergeCell ref="N182:N183"/>
    <mergeCell ref="A183:D183"/>
    <mergeCell ref="A184:D184"/>
    <mergeCell ref="A185:D185"/>
    <mergeCell ref="A186:D186"/>
    <mergeCell ref="A187:D187"/>
    <mergeCell ref="E187:N187"/>
    <mergeCell ref="A188:D188"/>
    <mergeCell ref="A189:D189"/>
    <mergeCell ref="A190:D190"/>
    <mergeCell ref="A191:D191"/>
    <mergeCell ref="A192:D192"/>
    <mergeCell ref="E192:N192"/>
    <mergeCell ref="A193:D193"/>
    <mergeCell ref="A194:D194"/>
    <mergeCell ref="A195:D195"/>
    <mergeCell ref="A196:D196"/>
    <mergeCell ref="E196:N196"/>
    <mergeCell ref="A197:D197"/>
    <mergeCell ref="A198:D198"/>
    <mergeCell ref="A199:D199"/>
    <mergeCell ref="A200:D200"/>
    <mergeCell ref="A201:D201"/>
    <mergeCell ref="E201:N201"/>
    <mergeCell ref="A202:D202"/>
    <mergeCell ref="A203:D203"/>
    <mergeCell ref="A204:D204"/>
    <mergeCell ref="A205:D205"/>
    <mergeCell ref="A206:D206"/>
    <mergeCell ref="E206:N206"/>
    <mergeCell ref="A207:D207"/>
    <mergeCell ref="A208:D208"/>
    <mergeCell ref="A209:D209"/>
    <mergeCell ref="A210:D210"/>
    <mergeCell ref="A211:D211"/>
    <mergeCell ref="A212:D212"/>
    <mergeCell ref="A213:D213"/>
    <mergeCell ref="E213:N213"/>
    <mergeCell ref="A214:D214"/>
    <mergeCell ref="A215:D215"/>
    <mergeCell ref="A216:D218"/>
    <mergeCell ref="E216:E218"/>
    <mergeCell ref="F216:F218"/>
    <mergeCell ref="H216:H218"/>
    <mergeCell ref="I216:I218"/>
    <mergeCell ref="J216:J218"/>
    <mergeCell ref="K216:K218"/>
    <mergeCell ref="L216:L218"/>
    <mergeCell ref="M216:M218"/>
    <mergeCell ref="N216:N218"/>
    <mergeCell ref="G216:G218"/>
    <mergeCell ref="O216:O218"/>
    <mergeCell ref="A219:D219"/>
    <mergeCell ref="H219:K219"/>
    <mergeCell ref="L219:N219"/>
    <mergeCell ref="A220:G229"/>
    <mergeCell ref="H220:K220"/>
    <mergeCell ref="L220:N220"/>
    <mergeCell ref="H221:K221"/>
    <mergeCell ref="L221:N221"/>
    <mergeCell ref="H222:K222"/>
    <mergeCell ref="L222:N222"/>
    <mergeCell ref="H223:K223"/>
    <mergeCell ref="L223:N223"/>
    <mergeCell ref="H224:K224"/>
    <mergeCell ref="L224:N224"/>
    <mergeCell ref="H225:K225"/>
    <mergeCell ref="L225:N225"/>
    <mergeCell ref="H226:K226"/>
    <mergeCell ref="L226:N226"/>
    <mergeCell ref="H227:K227"/>
    <mergeCell ref="L227:N227"/>
    <mergeCell ref="H228:K228"/>
    <mergeCell ref="L228:N228"/>
    <mergeCell ref="H229:K229"/>
    <mergeCell ref="L229:N229"/>
    <mergeCell ref="A230:D230"/>
    <mergeCell ref="E230:N230"/>
    <mergeCell ref="A231:D231"/>
    <mergeCell ref="E231:N231"/>
    <mergeCell ref="A232:D232"/>
    <mergeCell ref="A233:D234"/>
    <mergeCell ref="F233:F234"/>
    <mergeCell ref="G233:G234"/>
    <mergeCell ref="H233:H234"/>
    <mergeCell ref="I233:I234"/>
    <mergeCell ref="K233:K234"/>
    <mergeCell ref="L233:L234"/>
    <mergeCell ref="J233:J234"/>
    <mergeCell ref="M233:M234"/>
    <mergeCell ref="A235:D235"/>
    <mergeCell ref="A236:D236"/>
    <mergeCell ref="A237:D237"/>
    <mergeCell ref="A238:D238"/>
    <mergeCell ref="A239:D239"/>
    <mergeCell ref="A240:D240"/>
    <mergeCell ref="A241:D241"/>
    <mergeCell ref="A242:D242"/>
    <mergeCell ref="A243:D244"/>
    <mergeCell ref="F243:F244"/>
    <mergeCell ref="G243:G244"/>
    <mergeCell ref="H243:H244"/>
    <mergeCell ref="I243:I244"/>
    <mergeCell ref="K243:K244"/>
    <mergeCell ref="L243:L244"/>
    <mergeCell ref="M243:M244"/>
    <mergeCell ref="N243:N244"/>
    <mergeCell ref="A245:D245"/>
    <mergeCell ref="J243:J244"/>
    <mergeCell ref="A246:D246"/>
    <mergeCell ref="A247:D247"/>
    <mergeCell ref="A248:D248"/>
    <mergeCell ref="A249:D249"/>
    <mergeCell ref="A250:D250"/>
    <mergeCell ref="A251:D251"/>
    <mergeCell ref="E251:N251"/>
    <mergeCell ref="A252:D252"/>
    <mergeCell ref="A253:D253"/>
    <mergeCell ref="A254:D254"/>
    <mergeCell ref="E254:N254"/>
    <mergeCell ref="A255:D255"/>
    <mergeCell ref="A256:D256"/>
    <mergeCell ref="A257:D257"/>
    <mergeCell ref="A258:D258"/>
    <mergeCell ref="N258:N259"/>
    <mergeCell ref="A259:D259"/>
    <mergeCell ref="E260:E262"/>
    <mergeCell ref="F260:F262"/>
    <mergeCell ref="G260:G262"/>
    <mergeCell ref="H260:H262"/>
    <mergeCell ref="J260:J262"/>
    <mergeCell ref="K260:K262"/>
    <mergeCell ref="L260:L262"/>
    <mergeCell ref="M260:M262"/>
    <mergeCell ref="N260:N262"/>
    <mergeCell ref="A260:D262"/>
    <mergeCell ref="I260:I262"/>
    <mergeCell ref="O260:O262"/>
    <mergeCell ref="A263:I273"/>
    <mergeCell ref="J263:N273"/>
    <mergeCell ref="A274:D274"/>
    <mergeCell ref="E274:N274"/>
    <mergeCell ref="A275:D275"/>
    <mergeCell ref="E275:N275"/>
    <mergeCell ref="A276:D277"/>
    <mergeCell ref="F276:F277"/>
    <mergeCell ref="G276:G277"/>
    <mergeCell ref="H276:H277"/>
    <mergeCell ref="I276:I277"/>
    <mergeCell ref="J276:J277"/>
    <mergeCell ref="K276:K277"/>
    <mergeCell ref="L276:L277"/>
    <mergeCell ref="M276:M277"/>
    <mergeCell ref="N276:N277"/>
    <mergeCell ref="A278:D278"/>
    <mergeCell ref="N278:N279"/>
    <mergeCell ref="A279:D279"/>
    <mergeCell ref="A280:D280"/>
    <mergeCell ref="N280:N281"/>
    <mergeCell ref="A281:D281"/>
    <mergeCell ref="A282:D282"/>
    <mergeCell ref="A283:D283"/>
    <mergeCell ref="A284:D284"/>
    <mergeCell ref="A285:D285"/>
    <mergeCell ref="A286:D286"/>
    <mergeCell ref="A287:D287"/>
    <mergeCell ref="A288:D288"/>
    <mergeCell ref="E288:N288"/>
    <mergeCell ref="A289:D289"/>
    <mergeCell ref="A290:D290"/>
    <mergeCell ref="A291:D291"/>
    <mergeCell ref="E291:N291"/>
    <mergeCell ref="A292:D292"/>
    <mergeCell ref="E292:N292"/>
    <mergeCell ref="A293:D294"/>
    <mergeCell ref="F293:F294"/>
    <mergeCell ref="G293:G294"/>
    <mergeCell ref="H293:H294"/>
    <mergeCell ref="I293:I294"/>
    <mergeCell ref="J293:J294"/>
    <mergeCell ref="K293:K294"/>
    <mergeCell ref="L293:L294"/>
    <mergeCell ref="M293:M294"/>
    <mergeCell ref="N293:N294"/>
    <mergeCell ref="A295:D295"/>
    <mergeCell ref="N295:N296"/>
    <mergeCell ref="A296:D296"/>
    <mergeCell ref="A297:D297"/>
    <mergeCell ref="N297:N298"/>
    <mergeCell ref="A298:D298"/>
    <mergeCell ref="A299:D299"/>
    <mergeCell ref="N299:N300"/>
    <mergeCell ref="A300:D300"/>
    <mergeCell ref="A301:D301"/>
    <mergeCell ref="N301:N302"/>
    <mergeCell ref="A302:D302"/>
    <mergeCell ref="A303:D303"/>
    <mergeCell ref="N303:N304"/>
    <mergeCell ref="A304:D304"/>
    <mergeCell ref="A305:D306"/>
    <mergeCell ref="F305:F306"/>
    <mergeCell ref="G305:G306"/>
    <mergeCell ref="H305:H306"/>
    <mergeCell ref="I305:I306"/>
    <mergeCell ref="J305:J306"/>
    <mergeCell ref="K305:K306"/>
    <mergeCell ref="L305:L306"/>
    <mergeCell ref="M305:M306"/>
    <mergeCell ref="N305:N306"/>
    <mergeCell ref="A307:D307"/>
    <mergeCell ref="A308:D308"/>
    <mergeCell ref="A309:D309"/>
    <mergeCell ref="E309:N309"/>
    <mergeCell ref="A310:D311"/>
    <mergeCell ref="F310:F311"/>
    <mergeCell ref="G310:G311"/>
    <mergeCell ref="H310:H311"/>
    <mergeCell ref="I310:I311"/>
    <mergeCell ref="K310:K311"/>
    <mergeCell ref="L310:L311"/>
    <mergeCell ref="M310:M311"/>
    <mergeCell ref="N310:N311"/>
    <mergeCell ref="J310:J311"/>
    <mergeCell ref="A312:D312"/>
    <mergeCell ref="N312:N313"/>
    <mergeCell ref="A313:D313"/>
    <mergeCell ref="A314:D314"/>
    <mergeCell ref="N314:N315"/>
    <mergeCell ref="A315:D315"/>
    <mergeCell ref="A316:D316"/>
    <mergeCell ref="E316:N316"/>
    <mergeCell ref="A317:D317"/>
    <mergeCell ref="E317:N317"/>
    <mergeCell ref="A318:D318"/>
    <mergeCell ref="A319:D319"/>
    <mergeCell ref="A320:D320"/>
    <mergeCell ref="A321:D321"/>
    <mergeCell ref="E321:N321"/>
    <mergeCell ref="A322:D322"/>
    <mergeCell ref="E322:N322"/>
    <mergeCell ref="A323:D323"/>
    <mergeCell ref="E323:N323"/>
    <mergeCell ref="A324:D324"/>
    <mergeCell ref="A325:D325"/>
    <mergeCell ref="A326:D326"/>
    <mergeCell ref="A327:D327"/>
    <mergeCell ref="A328:D328"/>
    <mergeCell ref="A329:D329"/>
    <mergeCell ref="A330:D330"/>
    <mergeCell ref="A331:D331"/>
    <mergeCell ref="A332:D332"/>
    <mergeCell ref="A342:D342"/>
    <mergeCell ref="A343:D343"/>
    <mergeCell ref="E344:E350"/>
    <mergeCell ref="F344:F350"/>
    <mergeCell ref="G344:G350"/>
    <mergeCell ref="H344:H350"/>
    <mergeCell ref="I344:I350"/>
    <mergeCell ref="J344:J350"/>
    <mergeCell ref="A333:D333"/>
    <mergeCell ref="A334:D334"/>
    <mergeCell ref="A335:D335"/>
    <mergeCell ref="A336:D336"/>
    <mergeCell ref="A337:D337"/>
    <mergeCell ref="A338:D338"/>
    <mergeCell ref="A339:D339"/>
    <mergeCell ref="A340:D340"/>
    <mergeCell ref="A341:D341"/>
    <mergeCell ref="K344:K350"/>
    <mergeCell ref="L344:L350"/>
    <mergeCell ref="M344:M350"/>
    <mergeCell ref="N344:N350"/>
    <mergeCell ref="O344:O350"/>
    <mergeCell ref="A351:F352"/>
    <mergeCell ref="G351:I352"/>
    <mergeCell ref="J351:K352"/>
    <mergeCell ref="L351:N352"/>
    <mergeCell ref="A344:D350"/>
    <mergeCell ref="A353:D353"/>
    <mergeCell ref="E353:N353"/>
    <mergeCell ref="A354:D354"/>
    <mergeCell ref="E354:N354"/>
    <mergeCell ref="A355:D355"/>
    <mergeCell ref="E355:N355"/>
    <mergeCell ref="A356:D356"/>
    <mergeCell ref="A357:D357"/>
    <mergeCell ref="A358:D358"/>
    <mergeCell ref="A359:D359"/>
    <mergeCell ref="A360:D360"/>
    <mergeCell ref="A361:D361"/>
    <mergeCell ref="A362:D362"/>
    <mergeCell ref="E362:N362"/>
    <mergeCell ref="A363:D363"/>
    <mergeCell ref="A364:D364"/>
    <mergeCell ref="A365:D365"/>
    <mergeCell ref="A366:D366"/>
    <mergeCell ref="E366:N366"/>
    <mergeCell ref="H372:H378"/>
    <mergeCell ref="I372:I378"/>
    <mergeCell ref="J372:J378"/>
    <mergeCell ref="K372:K378"/>
    <mergeCell ref="M372:M378"/>
    <mergeCell ref="N372:N378"/>
    <mergeCell ref="O372:O378"/>
    <mergeCell ref="L372:L378"/>
    <mergeCell ref="A367:D367"/>
    <mergeCell ref="A368:D368"/>
    <mergeCell ref="A369:D369"/>
    <mergeCell ref="A370:D370"/>
    <mergeCell ref="A371:D371"/>
    <mergeCell ref="E372:E378"/>
    <mergeCell ref="F372:F378"/>
    <mergeCell ref="G372:G378"/>
    <mergeCell ref="A379:G390"/>
    <mergeCell ref="H379:K390"/>
    <mergeCell ref="L379:N390"/>
    <mergeCell ref="A391:D391"/>
    <mergeCell ref="E391:N391"/>
    <mergeCell ref="A392:D392"/>
    <mergeCell ref="E392:N392"/>
    <mergeCell ref="A393:D393"/>
    <mergeCell ref="A394:D394"/>
    <mergeCell ref="A395:D395"/>
    <mergeCell ref="A396:D396"/>
    <mergeCell ref="A397:D397"/>
    <mergeCell ref="A398:D398"/>
    <mergeCell ref="A399:D399"/>
    <mergeCell ref="A400:D400"/>
    <mergeCell ref="A401:D401"/>
    <mergeCell ref="E401:N401"/>
    <mergeCell ref="A402:D402"/>
    <mergeCell ref="A403:D403"/>
    <mergeCell ref="E403:N403"/>
    <mergeCell ref="A404:D404"/>
    <mergeCell ref="E404:N404"/>
    <mergeCell ref="A405:D405"/>
    <mergeCell ref="A406:D406"/>
    <mergeCell ref="A407:D407"/>
    <mergeCell ref="A408:D408"/>
    <mergeCell ref="A409:D409"/>
    <mergeCell ref="A410:D410"/>
    <mergeCell ref="A411:D411"/>
    <mergeCell ref="A412:D412"/>
    <mergeCell ref="A413:D413"/>
    <mergeCell ref="A414:D414"/>
    <mergeCell ref="A415:D415"/>
    <mergeCell ref="A416:D416"/>
    <mergeCell ref="A417:D417"/>
    <mergeCell ref="A418:D418"/>
    <mergeCell ref="A428:D428"/>
    <mergeCell ref="A429:D429"/>
    <mergeCell ref="A430:D430"/>
    <mergeCell ref="E431:E433"/>
    <mergeCell ref="F431:F433"/>
    <mergeCell ref="G431:G433"/>
    <mergeCell ref="H431:H433"/>
    <mergeCell ref="I431:I433"/>
    <mergeCell ref="A419:D419"/>
    <mergeCell ref="A420:D420"/>
    <mergeCell ref="A421:D421"/>
    <mergeCell ref="A422:D422"/>
    <mergeCell ref="A423:D423"/>
    <mergeCell ref="A424:D424"/>
    <mergeCell ref="A425:D425"/>
    <mergeCell ref="A426:D426"/>
    <mergeCell ref="A427:D427"/>
    <mergeCell ref="J431:J433"/>
    <mergeCell ref="K431:K433"/>
    <mergeCell ref="L431:L433"/>
    <mergeCell ref="M431:M433"/>
    <mergeCell ref="N431:N433"/>
    <mergeCell ref="O431:O433"/>
    <mergeCell ref="A434:N443"/>
    <mergeCell ref="A444:D444"/>
    <mergeCell ref="A431:D433"/>
    <mergeCell ref="J449:J451"/>
    <mergeCell ref="K449:K451"/>
    <mergeCell ref="M449:M451"/>
    <mergeCell ref="N449:N451"/>
    <mergeCell ref="O449:O451"/>
    <mergeCell ref="A454:I454"/>
    <mergeCell ref="J454:N454"/>
    <mergeCell ref="A445:D445"/>
    <mergeCell ref="A446:D446"/>
    <mergeCell ref="A447:D447"/>
    <mergeCell ref="A448:D448"/>
    <mergeCell ref="E449:E451"/>
    <mergeCell ref="F449:F451"/>
    <mergeCell ref="G449:G451"/>
    <mergeCell ref="H449:H451"/>
    <mergeCell ref="L449:L451"/>
    <mergeCell ref="I449:I451"/>
    <mergeCell ref="G452:N453"/>
    <mergeCell ref="A452:F453"/>
    <mergeCell ref="A455:D455"/>
    <mergeCell ref="E455:N455"/>
    <mergeCell ref="A456:D456"/>
    <mergeCell ref="E456:N456"/>
    <mergeCell ref="A457:D457"/>
    <mergeCell ref="A458:D458"/>
    <mergeCell ref="A459:D460"/>
    <mergeCell ref="F459:F460"/>
    <mergeCell ref="G459:G460"/>
    <mergeCell ref="H459:H460"/>
    <mergeCell ref="I459:I460"/>
    <mergeCell ref="K459:K460"/>
    <mergeCell ref="L459:L460"/>
    <mergeCell ref="M459:M460"/>
    <mergeCell ref="N459:N460"/>
    <mergeCell ref="J459:J460"/>
    <mergeCell ref="A461:D461"/>
    <mergeCell ref="A462:D462"/>
    <mergeCell ref="A463:D464"/>
    <mergeCell ref="F463:F464"/>
    <mergeCell ref="G463:G464"/>
    <mergeCell ref="H463:H464"/>
    <mergeCell ref="I463:I464"/>
    <mergeCell ref="K463:K464"/>
    <mergeCell ref="L463:L464"/>
    <mergeCell ref="M463:M464"/>
    <mergeCell ref="N463:N464"/>
    <mergeCell ref="A465:D465"/>
    <mergeCell ref="A466:D466"/>
    <mergeCell ref="A467:D467"/>
    <mergeCell ref="A468:D468"/>
    <mergeCell ref="A469:D470"/>
    <mergeCell ref="F469:F470"/>
    <mergeCell ref="G469:G470"/>
    <mergeCell ref="H469:H470"/>
    <mergeCell ref="I469:I470"/>
    <mergeCell ref="K469:K470"/>
    <mergeCell ref="L469:L470"/>
    <mergeCell ref="M469:M470"/>
    <mergeCell ref="N469:N470"/>
    <mergeCell ref="J463:J464"/>
    <mergeCell ref="J469:J470"/>
    <mergeCell ref="A471:D471"/>
    <mergeCell ref="A472:D472"/>
    <mergeCell ref="A473:D473"/>
    <mergeCell ref="A474:D474"/>
    <mergeCell ref="A475:D475"/>
    <mergeCell ref="A476:D476"/>
    <mergeCell ref="A477:D477"/>
    <mergeCell ref="A478:D478"/>
    <mergeCell ref="A479:D479"/>
    <mergeCell ref="A480:D480"/>
    <mergeCell ref="A481:D481"/>
    <mergeCell ref="A482:D482"/>
    <mergeCell ref="A483:D483"/>
    <mergeCell ref="A484:D484"/>
    <mergeCell ref="A485:D485"/>
    <mergeCell ref="A486:D487"/>
    <mergeCell ref="F486:F487"/>
    <mergeCell ref="G486:G487"/>
    <mergeCell ref="H486:H487"/>
    <mergeCell ref="I486:I487"/>
    <mergeCell ref="K486:K487"/>
    <mergeCell ref="L486:L487"/>
    <mergeCell ref="N486:N487"/>
    <mergeCell ref="A488:D488"/>
    <mergeCell ref="A489:D489"/>
    <mergeCell ref="A490:D491"/>
    <mergeCell ref="F490:F491"/>
    <mergeCell ref="G490:G491"/>
    <mergeCell ref="H490:H491"/>
    <mergeCell ref="I490:I491"/>
    <mergeCell ref="K490:K491"/>
    <mergeCell ref="L490:L491"/>
    <mergeCell ref="M490:M491"/>
    <mergeCell ref="N490:N491"/>
    <mergeCell ref="J486:J487"/>
    <mergeCell ref="M486:M487"/>
    <mergeCell ref="J490:J491"/>
    <mergeCell ref="A492:D492"/>
    <mergeCell ref="A493:D493"/>
    <mergeCell ref="A494:D494"/>
    <mergeCell ref="A495:D495"/>
    <mergeCell ref="A496:D496"/>
    <mergeCell ref="A497:D498"/>
    <mergeCell ref="F497:F498"/>
    <mergeCell ref="G497:G498"/>
    <mergeCell ref="H497:H498"/>
    <mergeCell ref="I497:I498"/>
    <mergeCell ref="K497:K498"/>
    <mergeCell ref="L497:L498"/>
    <mergeCell ref="M497:M498"/>
    <mergeCell ref="A499:D499"/>
    <mergeCell ref="A500:D500"/>
    <mergeCell ref="A501:D501"/>
    <mergeCell ref="A502:D502"/>
    <mergeCell ref="J497:J498"/>
    <mergeCell ref="A503:D504"/>
    <mergeCell ref="F503:F504"/>
    <mergeCell ref="G503:G504"/>
    <mergeCell ref="H503:H504"/>
    <mergeCell ref="I503:I504"/>
    <mergeCell ref="K503:K504"/>
    <mergeCell ref="L503:L504"/>
    <mergeCell ref="M503:M504"/>
    <mergeCell ref="J503:J504"/>
    <mergeCell ref="A505:D505"/>
    <mergeCell ref="A506:D506"/>
    <mergeCell ref="A507:D507"/>
    <mergeCell ref="A508:D508"/>
    <mergeCell ref="A509:D509"/>
    <mergeCell ref="A510:D510"/>
    <mergeCell ref="A511:D511"/>
    <mergeCell ref="A512:D512"/>
    <mergeCell ref="A513:D513"/>
    <mergeCell ref="E513:N513"/>
    <mergeCell ref="A514:D514"/>
    <mergeCell ref="E514:N514"/>
    <mergeCell ref="A515:D515"/>
    <mergeCell ref="A516:D516"/>
    <mergeCell ref="A517:D517"/>
    <mergeCell ref="A518:D518"/>
    <mergeCell ref="A519:D519"/>
    <mergeCell ref="A520:D520"/>
    <mergeCell ref="E520:N520"/>
    <mergeCell ref="A521:D521"/>
    <mergeCell ref="A522:D522"/>
    <mergeCell ref="A523:D523"/>
    <mergeCell ref="A524:D524"/>
    <mergeCell ref="E524:N524"/>
    <mergeCell ref="A525:D525"/>
    <mergeCell ref="E525:N525"/>
    <mergeCell ref="A526:D526"/>
    <mergeCell ref="N526:N531"/>
    <mergeCell ref="A527:D527"/>
    <mergeCell ref="A528:D528"/>
    <mergeCell ref="A529:D529"/>
    <mergeCell ref="A530:D530"/>
    <mergeCell ref="A531:D531"/>
    <mergeCell ref="A532:D532"/>
    <mergeCell ref="A533:D533"/>
    <mergeCell ref="A534:D534"/>
    <mergeCell ref="A535:D535"/>
    <mergeCell ref="A536:D536"/>
    <mergeCell ref="E536:N536"/>
    <mergeCell ref="A537:D537"/>
    <mergeCell ref="A538:D538"/>
    <mergeCell ref="A539:D539"/>
    <mergeCell ref="E539:N539"/>
    <mergeCell ref="A540:D540"/>
    <mergeCell ref="A541:D542"/>
    <mergeCell ref="F541:F542"/>
    <mergeCell ref="G541:G542"/>
    <mergeCell ref="H541:H542"/>
    <mergeCell ref="I541:I542"/>
    <mergeCell ref="K541:K542"/>
    <mergeCell ref="L541:L542"/>
    <mergeCell ref="M541:M542"/>
    <mergeCell ref="A549:D549"/>
    <mergeCell ref="A550:D550"/>
    <mergeCell ref="A551:D551"/>
    <mergeCell ref="A552:D552"/>
    <mergeCell ref="A553:D553"/>
    <mergeCell ref="A554:D554"/>
    <mergeCell ref="A555:D555"/>
    <mergeCell ref="A556:D556"/>
    <mergeCell ref="N541:N542"/>
    <mergeCell ref="A543:D543"/>
    <mergeCell ref="N543:N544"/>
    <mergeCell ref="A544:D544"/>
    <mergeCell ref="A545:D545"/>
    <mergeCell ref="E545:N545"/>
    <mergeCell ref="A546:D546"/>
    <mergeCell ref="A547:D547"/>
    <mergeCell ref="A548:D548"/>
    <mergeCell ref="N557:N559"/>
    <mergeCell ref="O557:O559"/>
    <mergeCell ref="A564:D564"/>
    <mergeCell ref="E564:N564"/>
    <mergeCell ref="A565:D565"/>
    <mergeCell ref="E565:N565"/>
    <mergeCell ref="A566:D566"/>
    <mergeCell ref="E557:E559"/>
    <mergeCell ref="F557:F559"/>
    <mergeCell ref="G557:G559"/>
    <mergeCell ref="H557:H559"/>
    <mergeCell ref="I557:I559"/>
    <mergeCell ref="J557:J559"/>
    <mergeCell ref="K557:K559"/>
    <mergeCell ref="L557:L559"/>
    <mergeCell ref="M557:M559"/>
    <mergeCell ref="A560:I563"/>
    <mergeCell ref="J561:N563"/>
    <mergeCell ref="A574:D576"/>
    <mergeCell ref="A567:D567"/>
    <mergeCell ref="A568:D568"/>
    <mergeCell ref="A569:D569"/>
    <mergeCell ref="A570:D570"/>
    <mergeCell ref="A571:D571"/>
    <mergeCell ref="E571:N571"/>
    <mergeCell ref="A572:D572"/>
    <mergeCell ref="A573:D573"/>
    <mergeCell ref="E574:E576"/>
    <mergeCell ref="F574:F576"/>
    <mergeCell ref="G574:G576"/>
    <mergeCell ref="H574:H576"/>
    <mergeCell ref="I574:I576"/>
    <mergeCell ref="J574:J576"/>
    <mergeCell ref="K574:K576"/>
    <mergeCell ref="L574:L576"/>
    <mergeCell ref="M574:M576"/>
    <mergeCell ref="N574:N576"/>
    <mergeCell ref="N591:N592"/>
    <mergeCell ref="A592:D592"/>
    <mergeCell ref="A593:D593"/>
    <mergeCell ref="N593:N594"/>
    <mergeCell ref="A594:D594"/>
    <mergeCell ref="A595:D595"/>
    <mergeCell ref="N595:N596"/>
    <mergeCell ref="A596:D596"/>
    <mergeCell ref="O574:O576"/>
    <mergeCell ref="A577:N586"/>
    <mergeCell ref="A587:D587"/>
    <mergeCell ref="E587:N587"/>
    <mergeCell ref="A588:D588"/>
    <mergeCell ref="E588:N588"/>
    <mergeCell ref="A589:D590"/>
    <mergeCell ref="F589:F590"/>
    <mergeCell ref="G589:G590"/>
    <mergeCell ref="H589:H590"/>
    <mergeCell ref="I589:I590"/>
    <mergeCell ref="J589:J590"/>
    <mergeCell ref="K589:K590"/>
    <mergeCell ref="L589:L590"/>
    <mergeCell ref="M589:M590"/>
    <mergeCell ref="N589:N590"/>
    <mergeCell ref="A597:D597"/>
    <mergeCell ref="A598:D598"/>
    <mergeCell ref="E599:E601"/>
    <mergeCell ref="F599:F601"/>
    <mergeCell ref="G599:G601"/>
    <mergeCell ref="H599:H601"/>
    <mergeCell ref="I599:I601"/>
    <mergeCell ref="J599:J601"/>
    <mergeCell ref="A591:D591"/>
    <mergeCell ref="K599:K601"/>
    <mergeCell ref="L599:L601"/>
    <mergeCell ref="M599:M601"/>
    <mergeCell ref="N599:N601"/>
    <mergeCell ref="O599:O601"/>
    <mergeCell ref="A602:N613"/>
    <mergeCell ref="A614:D614"/>
    <mergeCell ref="E614:N614"/>
    <mergeCell ref="A599:D601"/>
    <mergeCell ref="A625:D625"/>
    <mergeCell ref="A626:D626"/>
    <mergeCell ref="E626:N626"/>
    <mergeCell ref="A627:D627"/>
    <mergeCell ref="E627:N627"/>
    <mergeCell ref="A628:D628"/>
    <mergeCell ref="A615:D615"/>
    <mergeCell ref="A616:D616"/>
    <mergeCell ref="A617:D617"/>
    <mergeCell ref="A618:D618"/>
    <mergeCell ref="E618:N618"/>
    <mergeCell ref="A619:D619"/>
    <mergeCell ref="E619:N619"/>
    <mergeCell ref="A620:D620"/>
    <mergeCell ref="A621:D621"/>
    <mergeCell ref="O647:O649"/>
    <mergeCell ref="A650:I664"/>
    <mergeCell ref="J650:N664"/>
    <mergeCell ref="A41:D47"/>
    <mergeCell ref="A110:D112"/>
    <mergeCell ref="L136:L137"/>
    <mergeCell ref="J136:J137"/>
    <mergeCell ref="L140:L141"/>
    <mergeCell ref="A645:D645"/>
    <mergeCell ref="A646:D646"/>
    <mergeCell ref="E647:E649"/>
    <mergeCell ref="F647:F649"/>
    <mergeCell ref="G647:G649"/>
    <mergeCell ref="H647:H649"/>
    <mergeCell ref="J647:J649"/>
    <mergeCell ref="K647:K649"/>
    <mergeCell ref="A636:D636"/>
    <mergeCell ref="A637:D637"/>
    <mergeCell ref="A638:D638"/>
    <mergeCell ref="A639:D639"/>
    <mergeCell ref="A640:D640"/>
    <mergeCell ref="A641:D641"/>
    <mergeCell ref="A642:D642"/>
    <mergeCell ref="A643:D643"/>
    <mergeCell ref="A647:D649"/>
    <mergeCell ref="I647:I649"/>
    <mergeCell ref="A557:D559"/>
    <mergeCell ref="N496:N512"/>
    <mergeCell ref="J541:J542"/>
    <mergeCell ref="A372:D378"/>
    <mergeCell ref="A449:D451"/>
    <mergeCell ref="L647:L649"/>
    <mergeCell ref="M647:M649"/>
    <mergeCell ref="N647:N649"/>
    <mergeCell ref="A644:D644"/>
    <mergeCell ref="A629:D629"/>
    <mergeCell ref="A630:D630"/>
    <mergeCell ref="E630:N630"/>
    <mergeCell ref="A631:D631"/>
    <mergeCell ref="E631:N631"/>
    <mergeCell ref="A632:D632"/>
    <mergeCell ref="A633:D633"/>
    <mergeCell ref="A634:D634"/>
    <mergeCell ref="A635:D635"/>
    <mergeCell ref="E635:N635"/>
    <mergeCell ref="A622:D622"/>
    <mergeCell ref="A623:D623"/>
    <mergeCell ref="A624:D624"/>
  </mergeCells>
  <pageMargins left="0.70078740157480324" right="0.70078740157480324" top="0.16141732283464566" bottom="0.16141732283464566" header="0.51181102362204689" footer="0.51181102362204689"/>
  <pageSetup paperSize="9" scale="63" fitToHeight="0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Юлия Можегова</cp:lastModifiedBy>
  <cp:revision>19</cp:revision>
  <cp:lastPrinted>2025-05-26T10:29:39Z</cp:lastPrinted>
  <dcterms:created xsi:type="dcterms:W3CDTF">2023-08-25T14:01:22Z</dcterms:created>
  <dcterms:modified xsi:type="dcterms:W3CDTF">2025-05-26T10:49:26Z</dcterms:modified>
  <dc:language>ru-RU</dc:language>
</cp:coreProperties>
</file>